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485" windowWidth="14805" windowHeight="6165"/>
  </bookViews>
  <sheets>
    <sheet name="Таб. 8 (индикаторы)" sheetId="7" r:id="rId1"/>
    <sheet name="Таб. 9 (вып-ние осн.мер-ий) (2" sheetId="10" r:id="rId2"/>
    <sheet name="Таб. 10 (инф-ция о расходах" sheetId="9" r:id="rId3"/>
    <sheet name="Таб. 11 (исп.-ие субсидии)" sheetId="1" r:id="rId4"/>
    <sheet name="Таб. 13 (внесенные изменен) " sheetId="11" r:id="rId5"/>
  </sheets>
  <definedNames>
    <definedName name="_xlnm.Print_Titles" localSheetId="2">'Таб. 10 (инф-ция о расходах'!#REF!</definedName>
    <definedName name="_xlnm.Print_Titles" localSheetId="3">'Таб. 11 (исп.-ие субсидии)'!$4:$7</definedName>
    <definedName name="_xlnm.Print_Titles" localSheetId="4">'Таб. 13 (внесенные изменен) '!$4:$7</definedName>
    <definedName name="_xlnm.Print_Titles" localSheetId="0">'Таб. 8 (индикаторы)'!$4:$7</definedName>
    <definedName name="_xlnm.Print_Titles" localSheetId="1">'Таб. 9 (вып-ние осн.мер-ий) (2'!$4:$8</definedName>
    <definedName name="_xlnm.Print_Area" localSheetId="2">'Таб. 10 (инф-ция о расходах'!$A$1:$H$149</definedName>
    <definedName name="_xlnm.Print_Area" localSheetId="3">'Таб. 11 (исп.-ие субсидии)'!$A$1:$J$14</definedName>
    <definedName name="_xlnm.Print_Area" localSheetId="4">'Таб. 13 (внесенные изменен) '!$A$1:$H$14</definedName>
    <definedName name="_xlnm.Print_Area" localSheetId="0">'Таб. 8 (индикаторы)'!$A$2:$I$33</definedName>
    <definedName name="_xlnm.Print_Area" localSheetId="1">'Таб. 9 (вып-ние осн.мер-ий) (2'!$A$1:$K$89</definedName>
  </definedNames>
  <calcPr calcId="162913"/>
</workbook>
</file>

<file path=xl/calcChain.xml><?xml version="1.0" encoding="utf-8"?>
<calcChain xmlns="http://schemas.openxmlformats.org/spreadsheetml/2006/main">
  <c r="I12" i="7" l="1"/>
  <c r="I8" i="9" l="1"/>
  <c r="I33" i="7" l="1"/>
  <c r="J8" i="9" l="1"/>
  <c r="I31" i="7" l="1"/>
  <c r="I30" i="7"/>
  <c r="I29" i="7"/>
  <c r="I27" i="7"/>
  <c r="I26" i="7"/>
  <c r="I25" i="7"/>
  <c r="I24" i="7"/>
  <c r="I23" i="7"/>
  <c r="I22" i="7"/>
  <c r="I21" i="7"/>
  <c r="I20" i="7"/>
  <c r="I19" i="7"/>
  <c r="I18" i="7"/>
  <c r="I17" i="7"/>
  <c r="I16" i="7"/>
  <c r="I15" i="7"/>
  <c r="I14" i="7"/>
  <c r="I13" i="7"/>
  <c r="I11" i="7"/>
  <c r="I9" i="7"/>
  <c r="I12" i="9" l="1"/>
  <c r="I14" i="9"/>
  <c r="I15" i="9"/>
  <c r="I17" i="9"/>
  <c r="I9" i="9"/>
  <c r="I10" i="9"/>
  <c r="I18" i="9"/>
  <c r="I19" i="9"/>
  <c r="I20" i="9"/>
  <c r="I21" i="9"/>
  <c r="I22" i="9"/>
  <c r="I24" i="9"/>
  <c r="I25"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H68" i="9" l="1"/>
  <c r="H9" i="9"/>
  <c r="H14" i="9"/>
  <c r="H73" i="9"/>
  <c r="H123" i="9"/>
  <c r="E25" i="9" l="1"/>
  <c r="E15" i="9" s="1"/>
  <c r="E10" i="9" s="1"/>
  <c r="E26" i="9"/>
  <c r="E16" i="9" s="1"/>
  <c r="E11" i="9" l="1"/>
  <c r="F43" i="9" l="1"/>
  <c r="G14" i="9" l="1"/>
  <c r="G9" i="9" s="1"/>
  <c r="H24" i="9"/>
  <c r="G26" i="9"/>
  <c r="G25" i="9"/>
  <c r="G15" i="9" s="1"/>
  <c r="G10" i="9" s="1"/>
  <c r="G24" i="9"/>
  <c r="G31" i="9"/>
  <c r="G28" i="9" s="1"/>
  <c r="H53" i="9"/>
  <c r="G53" i="9"/>
  <c r="G68" i="9"/>
  <c r="G73" i="9"/>
  <c r="E9" i="9"/>
  <c r="E14" i="9"/>
  <c r="E24" i="9"/>
  <c r="E73" i="9"/>
  <c r="F73" i="9"/>
  <c r="F16" i="9"/>
  <c r="F24" i="9"/>
  <c r="F14" i="9"/>
  <c r="F25" i="9"/>
  <c r="F26" i="9"/>
  <c r="F53" i="9"/>
  <c r="E53" i="9"/>
  <c r="F31" i="9"/>
  <c r="F68" i="9"/>
  <c r="F98" i="9"/>
  <c r="E113" i="9"/>
  <c r="E123" i="9"/>
  <c r="E111" i="9"/>
  <c r="E13" i="9" l="1"/>
  <c r="E8" i="9"/>
  <c r="E108" i="9"/>
  <c r="G20" i="9" l="1"/>
  <c r="H29" i="9"/>
  <c r="H131" i="9" l="1"/>
  <c r="H128" i="9" s="1"/>
  <c r="G131" i="9"/>
  <c r="G128" i="9" s="1"/>
  <c r="H111" i="9"/>
  <c r="H110" i="9"/>
  <c r="G111" i="9"/>
  <c r="G110" i="9"/>
  <c r="G43" i="9"/>
  <c r="G19" i="9"/>
  <c r="G113" i="9"/>
  <c r="H43" i="9"/>
  <c r="G16" i="9" l="1"/>
  <c r="G103" i="9"/>
  <c r="G21" i="9" l="1"/>
  <c r="G78" i="9"/>
  <c r="H31" i="9" l="1"/>
  <c r="H21" i="9" s="1"/>
  <c r="G18" i="9"/>
  <c r="G11" i="9"/>
  <c r="H78" i="9"/>
  <c r="G123" i="9"/>
  <c r="G108" i="9" s="1"/>
  <c r="E21" i="9" l="1"/>
  <c r="E98" i="9" l="1"/>
  <c r="F110" i="9" l="1"/>
  <c r="F111" i="9"/>
  <c r="F15" i="9"/>
  <c r="F13" i="9" s="1"/>
  <c r="F28" i="9"/>
  <c r="G98" i="9"/>
  <c r="H98" i="9" s="1"/>
  <c r="E27" i="9"/>
  <c r="F27" i="9"/>
  <c r="F123" i="9"/>
  <c r="H121" i="9"/>
  <c r="H118" i="9" s="1"/>
  <c r="G118" i="9"/>
  <c r="F118" i="9"/>
  <c r="E118" i="9"/>
  <c r="F131" i="9" l="1"/>
  <c r="H104" i="9" l="1"/>
  <c r="H105" i="9"/>
  <c r="H103" i="9"/>
  <c r="G83" i="9" l="1"/>
  <c r="H83" i="9" s="1"/>
  <c r="E19" i="9" l="1"/>
  <c r="E20" i="9"/>
  <c r="E78" i="9"/>
  <c r="F21" i="9" l="1"/>
  <c r="H20" i="9" l="1"/>
  <c r="H19" i="9"/>
  <c r="F18" i="9"/>
  <c r="F83" i="9"/>
  <c r="H18" i="9" l="1"/>
  <c r="F103" i="9"/>
  <c r="H51" i="9" l="1"/>
  <c r="H66" i="9"/>
  <c r="G23" i="9" l="1"/>
  <c r="H26" i="9"/>
  <c r="H25" i="9"/>
  <c r="H15" i="9" s="1"/>
  <c r="F12" i="9"/>
  <c r="F33" i="9"/>
  <c r="F38" i="9"/>
  <c r="E18" i="9"/>
  <c r="H16" i="9" l="1"/>
  <c r="I26" i="9"/>
  <c r="H10" i="9"/>
  <c r="H13" i="9"/>
  <c r="I13" i="9" s="1"/>
  <c r="G8" i="9"/>
  <c r="G13" i="9"/>
  <c r="H23" i="9"/>
  <c r="I23" i="9" s="1"/>
  <c r="F10" i="9"/>
  <c r="F23" i="9"/>
  <c r="F9" i="9"/>
  <c r="H28" i="9"/>
  <c r="E28" i="9"/>
  <c r="H11" i="9" l="1"/>
  <c r="I11" i="9" s="1"/>
  <c r="I16" i="9"/>
  <c r="H88" i="9"/>
  <c r="G88" i="9"/>
  <c r="F88" i="9"/>
  <c r="F78" i="9"/>
  <c r="H8" i="9" l="1"/>
  <c r="H133" i="9"/>
  <c r="G133" i="9"/>
  <c r="F133" i="9"/>
  <c r="E133" i="9"/>
  <c r="F128" i="9"/>
  <c r="E131" i="9"/>
  <c r="E128" i="9" s="1"/>
  <c r="H113" i="9"/>
  <c r="H108" i="9" s="1"/>
  <c r="F113" i="9"/>
  <c r="H63" i="9"/>
  <c r="G63" i="9"/>
  <c r="F63" i="9"/>
  <c r="E63" i="9"/>
  <c r="H58" i="9"/>
  <c r="I58" i="9" s="1"/>
  <c r="G58" i="9"/>
  <c r="F58" i="9"/>
  <c r="E58" i="9"/>
  <c r="H48" i="9"/>
  <c r="G48" i="9"/>
  <c r="F48" i="9"/>
  <c r="E48" i="9"/>
  <c r="E43" i="9"/>
  <c r="H38" i="9"/>
  <c r="G38" i="9"/>
  <c r="H33" i="9"/>
  <c r="G33" i="9"/>
  <c r="F108" i="9" l="1"/>
  <c r="F11" i="9"/>
  <c r="E12" i="9"/>
  <c r="E23" i="9"/>
  <c r="F8" i="9" l="1"/>
  <c r="J28" i="7" l="1"/>
  <c r="K13" i="7" l="1"/>
</calcChain>
</file>

<file path=xl/sharedStrings.xml><?xml version="1.0" encoding="utf-8"?>
<sst xmlns="http://schemas.openxmlformats.org/spreadsheetml/2006/main" count="731" uniqueCount="342">
  <si>
    <t>№ п/п</t>
  </si>
  <si>
    <t>Проблемы, возникшие в ходе реализации программы, основного мероприятия</t>
  </si>
  <si>
    <t>МУ УКС</t>
  </si>
  <si>
    <t>Факт</t>
  </si>
  <si>
    <t>Единица измерения</t>
  </si>
  <si>
    <t>%</t>
  </si>
  <si>
    <t>человек</t>
  </si>
  <si>
    <t>единиц</t>
  </si>
  <si>
    <t>Обоснование отклонений значений целевых индикаторов (показателей) на конец отчетного года (при наличии)</t>
  </si>
  <si>
    <t>Наименование муниципальной программы, основного мероприятия</t>
  </si>
  <si>
    <t>Источник финансирования</t>
  </si>
  <si>
    <t>ВСЕГО, в том числе:</t>
  </si>
  <si>
    <t>Ответственные исполнители</t>
  </si>
  <si>
    <t>Расходы, руб.</t>
  </si>
  <si>
    <t>Оказание муниципальных услуг (выполнение работ) физкультурно-спортивными учреждениями</t>
  </si>
  <si>
    <t>Наименование основного мероприятия</t>
  </si>
  <si>
    <t>Сроки реализации</t>
  </si>
  <si>
    <t>начало</t>
  </si>
  <si>
    <t>окончание</t>
  </si>
  <si>
    <t>плановые</t>
  </si>
  <si>
    <t>фактические</t>
  </si>
  <si>
    <t>нет</t>
  </si>
  <si>
    <t>1.4.</t>
  </si>
  <si>
    <t>1.5.</t>
  </si>
  <si>
    <t>3.1.</t>
  </si>
  <si>
    <t>план</t>
  </si>
  <si>
    <t>факт</t>
  </si>
  <si>
    <t>Ответствен-ный исполнитель</t>
  </si>
  <si>
    <t>Численность спортсменов, зачисленных в сборные команды Республики Коми, Российской Федерации</t>
  </si>
  <si>
    <t>1.2.</t>
  </si>
  <si>
    <t>Таблица 8</t>
  </si>
  <si>
    <t>Доля населения, систематически занимающегося физической культурой и спортом</t>
  </si>
  <si>
    <t>1.12.</t>
  </si>
  <si>
    <t>Количество призовых мест, занятых спортсменами на спортивных мероприятиях различного уровня, кроме муниципальных</t>
  </si>
  <si>
    <t>3.2.</t>
  </si>
  <si>
    <t>Значения целевых индикаторов (показателей) муниципальной программы</t>
  </si>
  <si>
    <t>Мониторинг реализации муниципальной программы</t>
  </si>
  <si>
    <t>Реализация мероприятий по внедрению Всероссийского физкультурно-спортивного комплекса "Готов к труду и обороне" (ГТО)</t>
  </si>
  <si>
    <t xml:space="preserve"> </t>
  </si>
  <si>
    <t>Целевой индикатор (показатель) (наименование)</t>
  </si>
  <si>
    <t>Таблица 9</t>
  </si>
  <si>
    <t>Таблица 10</t>
  </si>
  <si>
    <t>Федеральный бюджет</t>
  </si>
  <si>
    <t>Бюджет РК</t>
  </si>
  <si>
    <t>Бюджет МОГО "Ухта"</t>
  </si>
  <si>
    <t>Средства от приносящей доход деятельности</t>
  </si>
  <si>
    <t>Таблица 11</t>
  </si>
  <si>
    <t>Наименование субсидии</t>
  </si>
  <si>
    <t>Результат использования субсидии</t>
  </si>
  <si>
    <t>Показатель результата использования субсидии</t>
  </si>
  <si>
    <t>Наименование показателя ед. изм.</t>
  </si>
  <si>
    <t>План</t>
  </si>
  <si>
    <t>Количество спортивных сооружений, в которых реализованы мероприятия по созданию безопасных условий</t>
  </si>
  <si>
    <t>рублей</t>
  </si>
  <si>
    <t>Доля специалистов, работающих и проживающих в сельских населенных пунктах или поселках городского типа, получивших меры социальной поддержки в виде компенсации расходов на оплату жилого помещения и коммунальных услуг, к общему количеству специалистов, обратившихся и имеющих право на получение данной меры социальной поддержки</t>
  </si>
  <si>
    <t>Количество спортивных сооружений, приведенных в нормативное состояние</t>
  </si>
  <si>
    <t>Среднемесячная заработная плата педагогических работников муниципальных учреждений дополнительного образования в сфере физической культуры и спорта за текущий год</t>
  </si>
  <si>
    <t>Задача 3. Обеспечение реализации муниципальной программы</t>
  </si>
  <si>
    <t>Уровень ежегодного достижения значений показателей (индикаторов) программы</t>
  </si>
  <si>
    <t>Основное мероприятие 1.3. Оказание муниципальных услуг (выполнение работ) физкультурно-спортивными учреждениями</t>
  </si>
  <si>
    <t>МУ "УФиС" администрации МОГО "Ухта"</t>
  </si>
  <si>
    <t>Основное мероприятие 1.4. Модернизация и укрепление материально-технической базы физкультурно-спортивных учреждений</t>
  </si>
  <si>
    <t>Основное мероприятие 1.5. Реализация мероприятий по внедрению Всероссийского физкультурно-спортивного комплекса "Готов к труду и обороне" (ГТО)</t>
  </si>
  <si>
    <t>Основное мероприятие 1.8. Оплата муниципальными учреждениями расходов по коммунальным услугам</t>
  </si>
  <si>
    <t xml:space="preserve">Основное мероприятие 1.9. Реализация отдельных мероприятий регионального проекта "Спорт-норма жизни" в части строительства и реконструкции спортивных объектов для муниципальных нужд </t>
  </si>
  <si>
    <t>1.3.</t>
  </si>
  <si>
    <t>Модернизация и укрепление материально-технической базы физкультурно-спортивных учреждений</t>
  </si>
  <si>
    <t>1.6.</t>
  </si>
  <si>
    <t>1.8.</t>
  </si>
  <si>
    <t>Оплата муниципальными учреждениями расходов по коммунальным услугам</t>
  </si>
  <si>
    <t>1.9.</t>
  </si>
  <si>
    <t xml:space="preserve"> Реализация отдельных мероприятий регионального проекта "Спорт-норма жизни" в части строительства и реконструкции спортивных объектов для муниципальных нужд</t>
  </si>
  <si>
    <t xml:space="preserve"> Реализация отдельных мероприятий регионального проекта "Спорт-норма жизни" в части оснащения объектов спортивной инфраструктуры спортивно-технологическим оборудованием</t>
  </si>
  <si>
    <t>2.1.</t>
  </si>
  <si>
    <t>Реализация Календарного плана официальных физкультурных мероприятий  и спортивных мероприятий физкультурно-спортивными учреждениями</t>
  </si>
  <si>
    <t>2.2.</t>
  </si>
  <si>
    <t>Наименование основного мероприятия муниципальной программы</t>
  </si>
  <si>
    <t xml:space="preserve"> Основное мероприятия 1.3. Оказание муниципальных услуг (выполнение работ) физкультурно-спортивными учреждениями</t>
  </si>
  <si>
    <t>Субсидии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физической культуры и спорта</t>
  </si>
  <si>
    <t>рубль</t>
  </si>
  <si>
    <t>Субсидии из республиканского бюджета Республики Коми бюджету муниципального образования в Республике Коми на оплату муниципальными учреждениями расходов по коммунальным услугам</t>
  </si>
  <si>
    <t>процент</t>
  </si>
  <si>
    <t>Основное мероприятие 3.2. Мониторинг реализации муниципальной программы</t>
  </si>
  <si>
    <t>Фактические результаты реализации основных мероприятий</t>
  </si>
  <si>
    <t>х</t>
  </si>
  <si>
    <t>Мероприятие 1.3.2. Выполнение значений показателей объема и (или) качества муниципальных услуг (выполнение работ) физкультурно-спортивными учреждениями</t>
  </si>
  <si>
    <t>Мероприятие 1.4.1.Оснащение спортивным оборудованием и инвентарем физкультурно-спортивных учреждений</t>
  </si>
  <si>
    <t>Мероприятие 1.4.2. Проведение антитеррористических мероприятий (в части установки систем контроля и управления доступом (СКУД) в физкультурно-спортивных учреждениях)</t>
  </si>
  <si>
    <t>Контрольное событие №3 Заключен договор на выполнение работ по установке систем контроля и управления доступом (СКУД)</t>
  </si>
  <si>
    <t>Мероприятие 1.5.1. Разработка,  утверждение и реализация плана мероприятий, направленных на организацию массовых пропагандистских акций по продвижению Всероссийского физкультурно-спортивного комплекса "Готов к труду и обороне"  (ГТО)</t>
  </si>
  <si>
    <t>Мероприятие 1.5.2. Обеспечение деятельности центра тестирования по выполнению видов испытаний (тестов), нормативов, требований к оценке уровня знаний и умений в области физической культуры и спорта для всех групп населения муниципального образования</t>
  </si>
  <si>
    <t>Мероприятие 1.5.3. Разработка, изготовление и приобретение информационно-пропагандистских материалов, направленных на привлечение всех категорий граждан к выполнению нормативов Всероссийского физкультурно-спортивного комплекса "Готов к труду и обороне" (ГТО)</t>
  </si>
  <si>
    <t>Мероприятие 1.6.1. Формирование и актуализация списка специалистов на получение компенсации расходов на оплату жилого помещения и коммунальных услуг</t>
  </si>
  <si>
    <t>Мероприятие 1.6.2. Выплата ежемесячной денежной компенсации специалистам, работающим и проживающим в сельских населенных пунктах или поселках городского типа</t>
  </si>
  <si>
    <t xml:space="preserve">Выполнено. 
</t>
  </si>
  <si>
    <t>Мероприятие 1.8.2. Заключение муниципальными учреждениями договоров с поставщиками услуг по обращению с твердыми коммунальными отходами</t>
  </si>
  <si>
    <t xml:space="preserve">Выполнено.                                                                      </t>
  </si>
  <si>
    <t>Мероприятие 2.1.1. Проведение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t>
  </si>
  <si>
    <t xml:space="preserve">Мероприятие 2.1.2. Организация и проведение физкультурно-оздоровительных акций </t>
  </si>
  <si>
    <t xml:space="preserve"> Мероприятие 2.2.1.Сбор и анализ информации по  проведению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t>
  </si>
  <si>
    <t>Мероприятие 2.2.2. Актуализация Календарного плана официальных физкультурных мероприятий и спортивных мероприятий физкультурно-спортивных учреждений</t>
  </si>
  <si>
    <t xml:space="preserve">Выполнено.                                                                         </t>
  </si>
  <si>
    <t>Мероприятие 3.2.1.Сбор и обработка данных по реализации мероприятий муниципальной программы</t>
  </si>
  <si>
    <t xml:space="preserve">Выполнено.
                    </t>
  </si>
  <si>
    <t xml:space="preserve">Выполнено.                                                                                 </t>
  </si>
  <si>
    <t>Доля населения, выполнившего нормативы испытаний (тестов) Всероссийского физкультурно-спортивного комплекса "Готов к труду и обороне" (ГТО), в общей численности населения, принявшего участие в выполнении нормативов испытаний (тестов) Всероссийского физкультурно-спортивного комплекса "Готов к труду и обороне" (ГТО)</t>
  </si>
  <si>
    <t>1.13.</t>
  </si>
  <si>
    <t>Основное мероприятие 1.2. Проведение капитального и текущего ремонта спортивных сооружений</t>
  </si>
  <si>
    <t>Основное мероприятие 2.1. Реализация Календарного плана официальных физкультурных  мероприятий и спортивных мероприятий физкультурно-спортивными учреждениями</t>
  </si>
  <si>
    <t>Проведение капитального и текущего ремонта спортивных сооружений</t>
  </si>
  <si>
    <t>Выделение бюджетных средств не осуществлялось</t>
  </si>
  <si>
    <t xml:space="preserve">Не выполнено.
</t>
  </si>
  <si>
    <t>Не выполнено.  Выделение бюджетных средств не осуществлялось.</t>
  </si>
  <si>
    <t>Выполнено. 
Установлена система контроля и управления доступом (СКУД) в Муниципальном учреждении "Спортивная школа № 1" и Муниципальном автономном учреждении "Ледовый дверец спорта имени Сергея Капустина".</t>
  </si>
  <si>
    <t>Сроки заключения договора перенесены, в свяи с загруженностью подрядчика.</t>
  </si>
  <si>
    <t>дата</t>
  </si>
  <si>
    <t xml:space="preserve">Выполнено.                                                                                                                                     </t>
  </si>
  <si>
    <t>-</t>
  </si>
  <si>
    <t>Количество муниципальных учреждений в сфере физической культуры и спорта, в которых отсутствует просроченная кредиторская задолженность на оплату услуг по обращению с твердыми коммунальными отходами</t>
  </si>
  <si>
    <t>штук</t>
  </si>
  <si>
    <t>Контрольное событие №2 Подготовлен мониторинг выполнения значений показателей объема и (или) качества муниципальных услуг (выполнение работ) физкультурно-спортивными учреждениями</t>
  </si>
  <si>
    <t>Основное мероприятие 1.13. Создание безопасных условий в организациях в сфере физической культуры и спорта"</t>
  </si>
  <si>
    <t>Обеспечено отсутствие у муниципальных учреждений просроченной кредиторской задолженности на оплату услуг по обращению с твердыми коммунальными отходами</t>
  </si>
  <si>
    <t xml:space="preserve">Создание безопасных условий в организациях в сфере физической культуры и спорта </t>
  </si>
  <si>
    <t>1.15.</t>
  </si>
  <si>
    <t xml:space="preserve">Количество муниципальных учреждений в сфере физической культуры и спорта,в которых отсутствует просроченная кредиторская задолженность на оплату услуг по обращению с твердыми коммунальными отходами
 </t>
  </si>
  <si>
    <t>Количество победителей, которым присужден грант "Триумф"</t>
  </si>
  <si>
    <t>Основное мероприятие 2.3.Поощерение тренеров и спортсменов, достигших высоких результатов в спорте</t>
  </si>
  <si>
    <t>Мероприятие 2.3.1. Организация и проведение мероприятий с целью присуждения гранта "Триумф"</t>
  </si>
  <si>
    <t>Мероприятие 2.3.2. Определение победителей конкурсного отбора на право присуждения гранта "Триумф"</t>
  </si>
  <si>
    <t>Степень достижения запланированных значений целевых индикаторов (показателей) муниципальной программы, %</t>
  </si>
  <si>
    <t>Количество организаций, входящих в систему спортивной подготовки, которым оказана государственная поддержка</t>
  </si>
  <si>
    <t>Организациям, входящим в систему спортивной подготовки, оказана государственная поддержка</t>
  </si>
  <si>
    <t>Выполнено</t>
  </si>
  <si>
    <t>2.3.</t>
  </si>
  <si>
    <t xml:space="preserve">Субсидия на
государственную поддержку организаций, входящих в систему спортивной подготовки
</t>
  </si>
  <si>
    <t>1</t>
  </si>
  <si>
    <t>2</t>
  </si>
  <si>
    <t>3</t>
  </si>
  <si>
    <t>4</t>
  </si>
  <si>
    <t>5</t>
  </si>
  <si>
    <t>6</t>
  </si>
  <si>
    <t>7</t>
  </si>
  <si>
    <t>8</t>
  </si>
  <si>
    <t>9</t>
  </si>
  <si>
    <t>10</t>
  </si>
  <si>
    <t>11</t>
  </si>
  <si>
    <t>12</t>
  </si>
  <si>
    <t>13</t>
  </si>
  <si>
    <t>14</t>
  </si>
  <si>
    <t>15</t>
  </si>
  <si>
    <t>16</t>
  </si>
  <si>
    <t>17</t>
  </si>
  <si>
    <t xml:space="preserve">Выполнено.                      
Обеспечена деятельность центра тестирования по выполнению видов испытаний (тестов), нормативов, требований к оценке уровня знаний и умений в области физической культуры и спорта для всех групп населения муниципального образования.                                                                                                        </t>
  </si>
  <si>
    <t>год, предшествующий отчетному (2023)</t>
  </si>
  <si>
    <t>отчетный год (2024)</t>
  </si>
  <si>
    <t>Сведения о достижении значений целевых индикаторов (показателей) за 2024 год по муниципальной программе 
 "Развитие физической культуры и спорта"</t>
  </si>
  <si>
    <t>Сведения о степени выполнения основных мероприятий муниципальной программы  
"Развитие физической культуры и спорта" за 2024 год</t>
  </si>
  <si>
    <t>Информация о расходах средств федерального бюджета, республиканского бюджета Республики Коми, бюджета муниципального округа "Ухта" и от приносящей доход деятельности на реализацию целей муниципальной программы  "Развитие физической культуры и спорта" за 2024 год</t>
  </si>
  <si>
    <t>сводная бюджетная роспись на 01.01.2024 г.</t>
  </si>
  <si>
    <t>сводная бюджетная роспись на 31.12.2024 г.</t>
  </si>
  <si>
    <t>кассовое исполнение на 31.12.2024 г.</t>
  </si>
  <si>
    <t>фактическое исполнение на 31.12.2024 г.</t>
  </si>
  <si>
    <t>Муниципальная программа  "Развитие физической культуры и спорта"</t>
  </si>
  <si>
    <t>Задача 2. Вовлечение всех категорий населения муниципального округа "Ухта" в массовые физкультурные и спортивные мероприятия</t>
  </si>
  <si>
    <t>Обеспеченность спортивными сооружениями в муниципальном округе "Ухта"</t>
  </si>
  <si>
    <t>Количество человек, получивших меры социальной поддержки</t>
  </si>
  <si>
    <t>Доля выполненных мероприятий в общем количестве мероприятий, утвержденных Планом мероприятий по оптимизации бюджетных расходов в сфере образования (в части муниципальных учреждений дополнительного образования детей)</t>
  </si>
  <si>
    <t>Количество спортивных сооружений, в которых проведены мероприятия по укреплению материально-технической базы</t>
  </si>
  <si>
    <t>Доля отдельных категорий граждан (педагогических работников муниципальных организаций дополнительного образования детей), получивших компенсацию, к общему количеству граждан, обратившихся и имеющих право на получение данной компенсации</t>
  </si>
  <si>
    <t>Количество реализованных народных проектов в сфере физической культуры и спорта в год</t>
  </si>
  <si>
    <t>Количество спортивных школ олимпийского резерва, в которые поставлены новое спортивное оборудование и инвентарь</t>
  </si>
  <si>
    <t>18</t>
  </si>
  <si>
    <t>Количество исполненных Решений Арбитражного суда Республики Коми</t>
  </si>
  <si>
    <t>19</t>
  </si>
  <si>
    <t>20</t>
  </si>
  <si>
    <t>21</t>
  </si>
  <si>
    <t>22</t>
  </si>
  <si>
    <t>Предельная доля расходов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t>
  </si>
  <si>
    <t>Количество проведенных на территории муниципального округа "Ухта" спортивных и физкультурно-оздоровительных мероприятий, включенных в Календарный план официальных физкультурных мероприятий и спортивных мероприятий муниципального округа "Ухта"</t>
  </si>
  <si>
    <t>Задача 1. Обеспечение населения муниципального округа "Ухта" возможностями для удовлетворения потребностей в занятиях физкультурой и спортом</t>
  </si>
  <si>
    <t>2024 год</t>
  </si>
  <si>
    <t xml:space="preserve"> Основное мероприятия 1.7. Реализация народных проектов в сфере физической культуры и спорта, прошедших отбор в рамках проекта "Народный бюджет"</t>
  </si>
  <si>
    <t>Достигнуты установленные показатели средней заработной платы педагогических работников муниципальных учреждений дополнительного образования детей в муниципальном образовании за текущий год</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</si>
  <si>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</si>
  <si>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Основное мероприятие 1.16 Реализация отдельных мероприятий регионального проекта «Спорт-норма жизни» в части оказания государственной поддержки  спортивных организаций, входящих в систему спортивной подготовки</t>
  </si>
  <si>
    <t>Субсидия на реализацию народных проектов в сфере физической культуры и спорта, прошедших отбор в рамках проекта "Народный бюджет"</t>
  </si>
  <si>
    <t xml:space="preserve">Сведения о достижении значений показателей результатов использования субсидий, предоставляемых из республиканского бюджета Республики Коми
</t>
  </si>
  <si>
    <t>Соблюдена  доля расходов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t>
  </si>
  <si>
    <t>Выполнены мероприятия Плана  по оптимизации бюджетных расходов в сфере образования (в части муниципальных учреждений дополнительного образования детей)</t>
  </si>
  <si>
    <t>Реализованы народные проекты в сфере физической культуры и спорта в год</t>
  </si>
  <si>
    <t>Муниципальная программа " "Развитие физической культуры и спорта"</t>
  </si>
  <si>
    <t>МУ "Управление физической культуры и спорта"</t>
  </si>
  <si>
    <t>Мероприятие 1.2.2. Мониторинг плоскостных спортивных сооружений муниципальных учреждений в сфере физической культуры и спорта</t>
  </si>
  <si>
    <t xml:space="preserve">Мероприятие 1.3.1. Реализация соглашения о предоставлении МУ "Управление физической культуры и спорта" субсидии  физкультурно-спортивным учреждениям на финансовое обеспечение выполнения муниципального задания на оказание муниципальных услуг (выполнение работ) </t>
  </si>
  <si>
    <t>Мероприятие 1.4.1. Приобретение спортивного инвентаря для МУ "СШ № 1"</t>
  </si>
  <si>
    <t>Мероприятие 1.4.2. Приобретение спортивного инвентаря для МУ "СШ № 2"</t>
  </si>
  <si>
    <t>Мероприятие 1.4.3. Приобретение спортивного инвентаря для МУ "СШОР им. Э.Захарова"</t>
  </si>
  <si>
    <t>Мероприятие 1.4.4. Приобретение спортивного инвентаря для                                      МАУ "СШ "Юность"</t>
  </si>
  <si>
    <t>Мероприятие 1.4.5. Приобретение спортивного инвентаря для                                      МАУ "ЛДС им. С. Капустина"</t>
  </si>
  <si>
    <t>Контрольное событие №3 Заключен договор на поставку спортивного инвентаря     МУ "СШ № 1"</t>
  </si>
  <si>
    <t xml:space="preserve">Контрольное событие №4 Издан приказ об утверждении плана мероприятий, направленных на организацию массовых пропагандистских акций по продвижению Всероссийского физкультурно-спортивного комплекса "Готов к труду и обороне" (ГТО)
</t>
  </si>
  <si>
    <t xml:space="preserve">Контрольное событие №5 Утвержден приказ о выплате денежной компенсации специалистам,  работающим и проживающим в сельских населенных пунктах или поселках городского типа  </t>
  </si>
  <si>
    <t>Основное мероприятие 1.7. Реализация народных проектов в сфере физической культуры и спорта, прошедших отбор в рамках проекта "Народный бюджет"</t>
  </si>
  <si>
    <t>Мероприятие 1.7.1. Заключение соглашения с Министерством физической культуры и спорта Республики Коми по предоставлению субсидии на реализацию народных проектов в сфере физической культуры и спорта, прошедших отбор в рамках проекта "Народный бюджет"</t>
  </si>
  <si>
    <t>Выполнено.                                                                                                                                   Заключено соглашение с Министерством физической культуры и спорта Республики Коми по предоставлению субсидии на реализацию народных проектов в сфере физической культуры и спорта, прошедших отбор в рамках проекта "Народный бюджет"</t>
  </si>
  <si>
    <t>Мероприятие 1.7.2.Ремонт помещений лыжной базы МУ "СШ № 1", г. Ухта</t>
  </si>
  <si>
    <t>Мероприятие 1.7.3.Ремонт напольного покрытия волейбольного зала МУ "СШ 2", г. Ухта</t>
  </si>
  <si>
    <t>Мероприятие 1.7.4.Сбор предложений от граждан с целью определения народных проектов на 2025 год</t>
  </si>
  <si>
    <t xml:space="preserve">Контрольное событие №6 Проведен аукцион в электронной форме на выполнение работ по ремонту помещений лыжной базы МУ "СШ №1", г. Ухта
</t>
  </si>
  <si>
    <t>Мероприятие 1.8.1. Заключение соглашений МУ "Управление физической культуры и спорта"с муниципальными учреждениями на предоставление субсидии за услуги по обращению с твердыми коммунальными отходами</t>
  </si>
  <si>
    <t>Мероприятие 1.13.2. Актуализация инструкций по обеспечению безопасности муниципальными учреждениями в сфере физической культуры и спорта"</t>
  </si>
  <si>
    <t>Основное мероприятие 1.15.  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</si>
  <si>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Мероприятие 1.15.1 Формирование пакета документов на участие в конкурсном отборе по предоставлению субсидии из республиканского бюджета Республики Коми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</si>
  <si>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Мероприятие 1.15.2 Закупка спортивного оборудования и инвентаря для МУ "СШОР единоборств им. Э. Захарова"</t>
  </si>
  <si>
    <t>Основное мероприятие 1.16. Реализация отдельных мероприятий регионального проекта "Спорт-норма жизни" в части оказания государственной поддержки спортивных организаций, входящих в систему спортивной подготовки</t>
  </si>
  <si>
    <t>Мероприятие 1.16.2  Закупка спортивного оборудования и инвентаря для МУ "СШ №1"</t>
  </si>
  <si>
    <t>Основное мероприятие 1.17.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</si>
  <si>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Мероприятие 1.17.1  Формирование и актуализация списка педагогических работников на получение компенсации</t>
  </si>
  <si>
    <t>Мероприятие 1.17.2  Выплата ежемесячной денежной компенсации педагогическим работникам, работающим и проживающим в сельских населенных пунктах или поселках городского типа</t>
  </si>
  <si>
    <t xml:space="preserve">Контрольное событие №12 Утвержден приказ о выплате денежной компенсации специалистам,  работающим и проживающим в сельских населенных пунктах или поселках городского типа  </t>
  </si>
  <si>
    <t>Основное мероприятие 2.2. Мониторинг реализации Календарного плана официальных физкультурных мероприятий и спортивных мероприятий муниципального округа "Ухта"</t>
  </si>
  <si>
    <t>Основное мероприятие 3.1. Содержание и обеспечение деятельности Муниципального учреждения "Управление физической культуры и спорта" администрации муниципального округа "Ухта" Республики Коми</t>
  </si>
  <si>
    <t>Мероприятие 3.1.1. Осуществление деятельности Муниципального учреждения "Управление физической культуры и спорта"  администрации муниципального  округа  "Ухта" Республики Коми</t>
  </si>
  <si>
    <t>Основное мероприятие 1.6. Предоставление мер социальной поддержки в виде компенсации расходов на оплату жилого помещения и коммунальных услуг специалистам муниципальных учреждений и муниципальных образовательных организаций муниципального округа "Ухта", работающим и проживающим в сельских населенных пунктах или поселках городского типа</t>
  </si>
  <si>
    <t>Выполнено.                                                                                                                                           Предоставлена мера социальной поддержки в виде компенсации расходов на оплату жилого помещения и коммунальных услуг специалистам муниципальных учреждений и муниципальных образовательных организаций муниципального округа "Ухта", работающим и проживающим в сельских населенных пунктах или поселках городского типа, за январь, февраль, март, апрель 2024 г.</t>
  </si>
  <si>
    <t>май -ноябрь</t>
  </si>
  <si>
    <t xml:space="preserve">Выполнено.                                                                                                                                                         Произведен ремонт напольного покрытия волейбольного зала, ремонт стен, ремонт системы отопления, установлены радиаторы отопления, установлена светопрозрачная конструкция (окно) в МУ "СШ № 2", г. Ухта                                                                                                                                   </t>
  </si>
  <si>
    <t>Контрольное событие №7 Сформирована заявка в МУ "УЖКХ" на предоставление субсидии на услуги по обращению с твердыми коммунальными отходами</t>
  </si>
  <si>
    <t>Контрольное событие №8 Подписан акт приема-передачи объекта:"Физкультурно-оздоровительный комплекс единоборств, г.Ухта" в Комитет по управлению муниципальным имуществом</t>
  </si>
  <si>
    <t>Контрольное событие №9 Заключен договор на монтаж системы пожарной сигнализации МУ "СШ № 1"</t>
  </si>
  <si>
    <t>Контрольное событие №10 Заключен договор на закупку спортивного оборудования и инвентаря для МУ "СШОР им. Э. Захарова"</t>
  </si>
  <si>
    <t>Выполнено.                                                                                                                           Выполнен монтаж системы пожарной сигнализации МУ "СШ № 1"</t>
  </si>
  <si>
    <t>Мероприятие 1.13.1. Монтаж системы пожарной сигнализации МУ "СШ № 1"</t>
  </si>
  <si>
    <t xml:space="preserve">Выполнено.                                                                                                                                                             Сформирован пакет документов на участие в конкурсном отборе по предоставлению субсидии из республиканского бюджета Республики Коми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</si>
  <si>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Мероприятие 1.16.1  Формирование пакета документов на участие в конкурсном отборе по предоставлению субсидии из республиканского бюджета Республики Коми на приобретение спортивного оборудования и инвентаря (для муниципальных учреждений, входящих в систему спортивной подготовки)</t>
  </si>
  <si>
    <t xml:space="preserve">Выполнено. 
Сформированы и актуализированы списки педагогических работников на получение компенсации                                                                                </t>
  </si>
  <si>
    <t>Выполнено.                                                                                                                                           Выплачена ежемесячная денежная компенсация педагогическим работникам, работающим и проживающим в сельских населенных пунктах или поселках городского типа за май, июнь, июль, август, сентябрь, октябрь, ноябрь 2024 г.</t>
  </si>
  <si>
    <t>Мероприятие 1.9.1.                         Оплата дополнительных видов и объемов работ по объекту: "Физкультурно-оздоровительный комплекс единоборств, г.Ухта" по решению Арбитражного суда Республики Коми от 11.09.2024г. № А29-3287/2024</t>
  </si>
  <si>
    <t>Мероприятие 1.9.2.                  Завершение исполнения контрактов по выполнению работ по объекту: "Физкультурно-оздоровительный комплекс единоборств, г.Ухта"</t>
  </si>
  <si>
    <t>Содержание и обеспечение деятельности Муниципального учреждения  "Управление физической культуры и спорта" администрации муниципального округа "Ухта"</t>
  </si>
  <si>
    <t>Бюджет муниципального округа "Ухта"</t>
  </si>
  <si>
    <t>Предоставление мер социальной поддержки в виде компенсации расходов на оплату жилого помещения и коммунальных услуг специалистам муниципальных учреждений и муниципальных образовательных организаций муниципального округа "Ухта", работающим и проживающим в сельских населенных пунктах или поселках городского типа</t>
  </si>
  <si>
    <t>Мониторинг реализации Календарного плана официальных физкультурных мероприятий и спортивных мероприятий муниципального округа "Ухта"</t>
  </si>
  <si>
    <t>1.17.</t>
  </si>
  <si>
    <t>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</si>
  <si>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1.16.</t>
  </si>
  <si>
    <t>Реализация отдельных мероприятий регионального проекта "Спорт-норма жизни" в части оказания государственной поддержки спортивных организаций, входящих в систему спортивной подготовки</t>
  </si>
  <si>
    <t>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</si>
  <si>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1.7.</t>
  </si>
  <si>
    <t>Реализация народных проектов в сфере физической культуры и спорта, прошедших отбор в рамках проекта "Народный бюджет"</t>
  </si>
  <si>
    <t>Выполнено.                                                                                 
Принято к исполнению решение Арбитражного суда Республики Коми от 11.09.2024г. № А29-3287/2024 на основании исполнительного листа</t>
  </si>
  <si>
    <t>Приобретение осн.средств - 133400,00 руб., оприходование материалов - 8418,00 руб.</t>
  </si>
  <si>
    <t>Приобретение осн.средств - 131 901,00 руб.; оприходование материалов - 313 227,50 руб.;  резерв отпусков (-355 112,67) руб.; расходы будущих периодов (автострахование, неисключительное право использования системы Контур) - 4 374,59 руб.; переплата НДФЛ за 2023 год - 22 076,00 руб.</t>
  </si>
  <si>
    <t>Контрольное событие №11 Заключен договор на закупку спортивного оборудования и инвентаря для МУ "СШ №1"</t>
  </si>
  <si>
    <t>Контрольное событие №13 Полугодовой отчет о выполнении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  размещен на  сайте МУ "Управление физической культуры и спорта"</t>
  </si>
  <si>
    <t>Контрольное событие №14 Актуализированный Календарный план официальных физкультурных мероприятий и спортивных мероприятий физкультурно-спортивных учреждений размещен на сайте МУ "Управление физической культуры и спорта"</t>
  </si>
  <si>
    <t>Контрольное событие №15 Подготовлен протокол заседания конкурсной комиссии по проведению конкурсного отбора на право присуждения гранта "Триумф"</t>
  </si>
  <si>
    <t>Плановое значение индикатора не достигнуто.
Для расчета индикатора учитывается общее количество индикаторов без учета данного индикатора. т.е. достигнуты значения 19 индикаторов из 21</t>
  </si>
  <si>
    <t>Доля выполненных мероприятий в общем количестве мероприятий, утвержденных  Планом мероприятий  по оптимизации бюджетных расходов в сфере образования (в части муниципальных учреждений дополнительного образования детей)</t>
  </si>
  <si>
    <t>Основное мероприятие 1.15 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</si>
  <si>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Поощрение тренеров и спортсменов, достигших высоких результатов в спорте</t>
  </si>
  <si>
    <t xml:space="preserve"> Оприходование и списание мат. запасов - 46 835,00 руб.</t>
  </si>
  <si>
    <t>Расходы по взысканию в рамках судебного приказа по делу от 21.09.2024г. № А29-3287/2024                        - 10 469 995,26 руб/ (в том числе судебные расходы в размере 74 975,00 руб.)</t>
  </si>
  <si>
    <t>Неподтвержденные остатки на начало года - (- 39 137,11 руб.); оприходование и списание мат. запасов - 473 365,40 руб.</t>
  </si>
  <si>
    <t>Таблица 13</t>
  </si>
  <si>
    <t>Информация о внесенных изменениях в муниципальную программу "Развитие физической культуры и спорта" за 2024 год</t>
  </si>
  <si>
    <t>Постановление администрации муниципального округа «Ухта» об утверждении муниципальной программы, о внесении в нее изменений</t>
  </si>
  <si>
    <t>Распоряжение администрации муниципального округа «Ухта» (локальный акт ответственного исполнителя) об утверждении плана реализации, о внесении в него изменений</t>
  </si>
  <si>
    <t>Описание вносимых изменений (краткое изложение)</t>
  </si>
  <si>
    <t xml:space="preserve"> Наименование  и реквизиты</t>
  </si>
  <si>
    <t>Дата размещения на официальных сайтах ответственных исполнителей</t>
  </si>
  <si>
    <t xml:space="preserve">Наименование и реквизиты </t>
  </si>
  <si>
    <t>приведение объемов финансирования в соответствии с решением Совета МОГО «Ухта» от 21 декабря 2023 г.  № 265 «О бюджете муниципального округа «Ухта» на 2024 год и плановый период 2025 и 2026 годов», введение новых целевых индикаторов (показателей), а также внесение изменений в связи с наделением муниципального образования городского округа «Ухта» статусом муниципального округа</t>
  </si>
  <si>
    <t>перераспределение бюджетных средств бюджета муниципального округа «Ухта», перераспределение бюджетных средств бюджета муниципального округа «Ухта» между мероприятиями, выделение субсидии из республиканского бюджета Республики Коми и выделение бюджетных средств бюджета муниципального округа «Ухта» из резервного фонда бюджета муниципального округа «Ухта» и средств граждан и ИП, а также введение нового мероприятия и новых целевых индикаторов (показателей)</t>
  </si>
  <si>
    <t>перераспределение бюджетных средств бюджета муниципального округа «Ухта» между мероприятиями, выделение субсидии из республиканского бюджета Республики Коми и уменьшение бюджетных ассигнований республиканского бюджета Республики Коми и бюджета муниципального округа «Ухта», а также изменение сроков реализации мероприятий</t>
  </si>
  <si>
    <t>приведение объемов финансирования в соответствии с решением Совета муниципального округа «Ухта» от 24.12.2024 № 360 «О внесении изменений в решение Совета муниципального округа «Ухта» от 21.12.2023 № 265 «О бюджете муниципального округа «Ухта» на 2024 год и плановый период 2025 и 2026 годов»</t>
  </si>
  <si>
    <t>утверждена муниципальная программа                                           на 2024-2026 гг.</t>
  </si>
  <si>
    <t>"О внесении изменений в постановление администрации МОГО "Ухта" от 15.12.2020 № 3522 "Об утверждении муниципальной программы МОГО "Ухта" "Развитие физической культуры и спорта" от 09.10.2023 № 2618</t>
  </si>
  <si>
    <t>приказ МУ "УФиС администрации МОГО "Ухта" от 10.10.2023           № 171</t>
  </si>
  <si>
    <t>приказ МУ "Управление физической культуры и спорта" от 26.03.2024           № 78</t>
  </si>
  <si>
    <t>"О внесении изменений в постановление администрации МОГО "Ухта" от 15.12.2020 № 3522 "Об утверждении муниципальной программы МОГО "Ухта" "Развитие физической культуры и спорта" от 26.03.2024 № 813</t>
  </si>
  <si>
    <t>приказ МУ "Управление физической культуры и спорта" от 01.07.2024           № 171</t>
  </si>
  <si>
    <t>"О внесении изменений в постановление администрации МОГО "Ухта" от 15.12.2020 № 3522 "Об утверждении муниципальной программы  "Развитие физической культуры и спорта" от 02.12.2024 № 3568</t>
  </si>
  <si>
    <t>"О внесении изменений в постановление администрации МОГО "Ухта" от 15.12.2020 № 3522 "Об утверждении муниципальной программы  "Развитие физической культуры и спорта" от 01.07.2024 № 1909</t>
  </si>
  <si>
    <t>приказ МУ "Управление физической культуры и спорта" от 02.12.2024           № 286</t>
  </si>
  <si>
    <t>"О внесении изменений в постановление администрации МОГО "Ухта" от 15.12.2020 № 3522 "Об утверждении муниципальной программы  "Развитие физической культуры и спорта" от 28.01.2025 № 159</t>
  </si>
  <si>
    <t>приказ МУ "Управление физической культуры и спорта" от 28.01.2025           № 25</t>
  </si>
  <si>
    <t>Плановое значение индикатора достигнуто.
Превышение связано с ростом уровня квалификации спортсменов муниципального округа "Ухта" и с выполнением нормативы комплекса ГТО по два раза в отчетном периоде, в связи с переходом из одной возрастной ступени в другую</t>
  </si>
  <si>
    <t>Выполнено.                                                                                 
Завершено исполнение контракта на строительно-монтажные работы по объекту: "Физкультурно-оздоровительный комплекс единоборств, г.Ухта"</t>
  </si>
  <si>
    <t>Выполнено.                                                                                                                                       Актуализированы инструкции по обеспечению безопасности муниципальными учреждениями в сфере "физической культуры и спорта"</t>
  </si>
  <si>
    <t>Выполнено.                                                                                 
Сформирован пакет документов на участие в конкурсном отборе по предоставлению субсидии из республиканского бюджета Республики Коми на приобретение спортивного оборудования и инвентаря (для муниципальных учреждений, входящих в систему спортивной подготовки)</t>
  </si>
  <si>
    <t>Выполнено. 
Осуществлена деятельность Муниципального учреждения "Управление физической культуры и спорта" администрации муниципального образования городского округа "Ухта" в полном объеме в соответствии с мероприятиями комплексного плана действий на 2024 год.</t>
  </si>
  <si>
    <t xml:space="preserve">Не выполнено. В связи с недостижением целевых индикаторов (показателей) "Предельная доля расходов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 и "Доля выполненных мероприятий в общем количестве мероприятий, утвержденных Планом мероприятий по оптимизации бюджетных расходов в сфере образования (в части муниципальных учреждений дополнительного образования детей)"                                                                            
</t>
  </si>
  <si>
    <t>Выполнено. Организована работа по предварительному сбору предложений от граждан по народным проектам, планируемых к реализации в 2026 году, для рассмотрения на собрании по обсуждению народных проектов в 2025 году</t>
  </si>
  <si>
    <t xml:space="preserve">Плановое значение индикатора достигнуто.  Превышение связано с изменением методики расчета индикатора (показателя)
</t>
  </si>
  <si>
    <t xml:space="preserve">Плановое значение индикатора достигнуто.   Превышение связано с введением ФОК единоборств г. Ухта  и с уменьшением количества населения 
</t>
  </si>
  <si>
    <t>Плановое значение индикатора достигнуто.   Выплачена денежная компенсация педагогическим работникам. Предоставлены льготы на платные услуги, оказываемые муниципальными учреждениями отрасли физической культуры и спорта</t>
  </si>
  <si>
    <t>Плановое значение индикатора достигнуто.   Произведен ремонт здания плавательного бассейна "Юность"</t>
  </si>
  <si>
    <t xml:space="preserve">Плановое значение индикатора достигнуто.  Превышение связано с зачислением спортсменов по игровым видам спорта
</t>
  </si>
  <si>
    <t xml:space="preserve">Плановое значение индикатора достигнуто.   Обеспечено достижение  целевого показателя средней заработной платы отдельных категорий работников
</t>
  </si>
  <si>
    <t xml:space="preserve">Плановое значение индикатора не достигнуто.   Недостижение связано с недостижением показателя "Предельная доля расходов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
</t>
  </si>
  <si>
    <t xml:space="preserve">Плановое значение индикатора достигнуто.  Обеспечено отсутствие просроченной кредиторской задолженности
</t>
  </si>
  <si>
    <t>Сформирован и размещен  на официальном сайте                       МУ "Управление физической культуры и спорта" мониторинг выполнения значений показателей объема и (или) качества муниципальных услуг (выполнение работ) физкультурно-спортивными учреждениями</t>
  </si>
  <si>
    <t xml:space="preserve">Выполнено. 
Сформированы и актуализированы списки специалистов на получение компенсации расходов на оплату жилого помещения и коммунальных услуг                                                                                      </t>
  </si>
  <si>
    <t>Выполнено.                                                                                                                                     Организовано и проведено мероприятие с целью присуждения гранта "Триумф".                                                           14 июня 2024 г. в городском Дворце культуры состоялась церемония награждения победителей конкурса "Триумф" муниципального округа "Ухта" среди тренеров-преподавателей и спортсменов, в том числе занимающимся адаптивной физической культуры (спортивного сезона 2023-2024г).</t>
  </si>
  <si>
    <t>Контрольное событие №1   Заключен договор на выполнение работ по  ремонту здания плавательного бассейна "Юность"</t>
  </si>
  <si>
    <t xml:space="preserve">Плановое значение индикатора не достигнуто. Недостижение связано с большим количеством и  разбросанностью в различных районах муниципального округа спортивных объектов муниципального бюджетного  образовательного учреждения дополнительного образования  "Спортивная школа № 1", которые требуют содержания и обслуживания и  выполнением требований СанПин по плавательным бассейнам в муниципальном автономном образовательном учреждении дополнительного образования «Спортивная школа "Юность", а также  введением в эксплуатацию ФОК единоборств в муниципальном бюджетном образовательном учреждении дополнительного образования "Спортивная школа единоборств им. Э. Захарова", которое  требует содержания и обслуживания
</t>
  </si>
  <si>
    <t xml:space="preserve">Плановое значение индикатора достигнуто. Превышение связано с необходимостью приобретения спортивного инвентаря для МАУ "ЛДС им. С. Капустина"
</t>
  </si>
  <si>
    <t xml:space="preserve">Плановое значение индикатора достигнуто. Выполнен монтаж системы пожарной сигнализации  МУ "СШ № 1" 
</t>
  </si>
  <si>
    <t xml:space="preserve">Плановое значение индикатора достигнуто. Выплачена ежемесячная денежная компенсация специалистам муниципальных учреждений и муниципальных образовательных организаций муниципального округа "Ухта", работающим и проживающим в сельских населенных пунктах или поселках городского типа
</t>
  </si>
  <si>
    <t xml:space="preserve">Плановое значение индикатора достигнуто. Выплачена ежемесячная денежная компенсация педагогическим работникам, работающим и проживающим в сельских населенных пунктах
</t>
  </si>
  <si>
    <t xml:space="preserve">Плановое значение индикатора достигнуто. Произведен ремонт помещений лыжной базы МУ "СШ № 1", г. Ухта ,  произведен ремонт напольного покрытия волейбольного зала, ремонт стен, ремонт системы отопления, установлены радиаторы отопления, установлена светопрозрачная конструкция (окно) в МУ "СШ № 2", г. Ухта                                                                                                                                            
</t>
  </si>
  <si>
    <t xml:space="preserve">Плановое значение индикатора достигнуто. Закуплены спортивное оборудования и инвентарь для МУ "СШ №1"
</t>
  </si>
  <si>
    <t xml:space="preserve">Плановое значение индикатора достигнуто. Закуплены спортивное оборудования и инвентарь для МУ "СШОР единоборств им. Э. Захарова"
</t>
  </si>
  <si>
    <t xml:space="preserve">Плановое значение индикатора достигнуто. Принято к исполнению решение Арбитражного суда Республики Коми от 11.09.2024г. № А29-3287/2024 на основании исполнительного листа
</t>
  </si>
  <si>
    <t xml:space="preserve">Плановое значение индикатора достигнуто. Проведены официальные физкультурные мероприятия, из них - 52, включенных в Календарный план официальных физкультурных мероприятий и спортивных мероприятий Республики Коми.  В проведении физкультурно-оздоровительных и спортивно-массовых мероприятиях приняло участие более 30 тысяч человек.  Благодаря выступлениям спортсменов на соревнованиях различного масштаба в 2024 году:
• выполнили норматив первого спортивного разряда - 131 человек;
• выполнили норматив спортивного разряда «Кандидат в мастера спорта» - 46 человек;
• присвоено звание «Мастер спорта России» - 18 человек
   </t>
  </si>
  <si>
    <t>Плановое значение индикатора достигнуто. Призовых мест всего 347, из них 1 мест -204, 2 мест -108,  3 мест - 35. Значимую долю в количество призовых мест внесла победа спортивной сборной команды муниципального округа «Ухта» во Всероссийской Спартакиаде Заполярные игры, памяти Игоря Леонидовича Шпектора</t>
  </si>
  <si>
    <t xml:space="preserve">Плановое значение индикатора достигнуто.                                                                                      Конкурсный отбор проводился по четырем номинациям:                                                                           - "Юный спортсмен"
- "Спортсмен"
- "Спортивная команда"
- "Тренер - преподаватель"
Всего подано заявок -35, из них победителей в своих номинациях - 14
</t>
  </si>
  <si>
    <t xml:space="preserve">Выполнено 
Проведен мониторинг плоскостных спортивных сооружений муниципальных учреждений в сфере физической культуры и спорта. Техническое состояние плоскостных сооружений признано удовлетворительным, требуется замена покрытия тренировочного поля для мини-футбола (г. Ухта, ул. Горького) </t>
  </si>
  <si>
    <t xml:space="preserve">Выполнено.                                                                                                                                          Выполнены значения показателей объема и (или) качества муниципальных услуг (выполнение работ) физкультурно-спортивными учреждениями (оказаны муниципальные услуги (выполнены работы) физкультурно-спортивными учреждениями: в спортивных школах муниципального округа «Ухта» - 2015 спортсменам; в спортивных сооружениях - 11777 рабочих часов соответственно
                                                </t>
  </si>
  <si>
    <t xml:space="preserve">Выполнено.                                                                                                                                              Разработаны, изготовлены и приобретены информационно-пропагандистские материалы, направленные на привлечение всех категорий граждан к выполнению нормативов Всероссийского физкультурно-спортивного комплекса "Готов к труду и обороне" (ГТО)                </t>
  </si>
  <si>
    <t xml:space="preserve">Выполнено.                                                                                                                                   Заключены соглашения МУ "Управление физической культуры и спорта" с муниципальными учреждениями на предоставление субсидии за услуги по обращению с твердыми коммунальными отходами                                       </t>
  </si>
  <si>
    <t>Выполнено.                                                                                                                                    Заключены муниципальными учреждениями договора с поставщиками услуг по обращению с твердыми коммунальными отходами</t>
  </si>
  <si>
    <t xml:space="preserve">Выполнено.                                                                                                                                   Проведены официальные физкультурные мероприятия, из них - 52, включенных в Календарный план официальных физкультурных мероприятий и спортивных мероприятий Республики Коми.  В проведении физкультурно-оздоровительных и спортивно-массовых мероприятиях приняло участие более 30 тысяч человек                            </t>
  </si>
  <si>
    <t>Выполнено.                                                                                                                               Организованы и проведены физкультурно-спортивные акции, в том числе посвященные Международному дню инвалидов, дню пожилого человека, Международному женскому дню, Дню солидарности в борьбе с терроризмом, Дню матери, Дню отца, Дню защиты прав ребенка. В акциях приняло участие более 2000 тысяч человек</t>
  </si>
  <si>
    <t>Выполнено.                                                                                                                                       Собрана и проанализирована информация по проведению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t>
  </si>
  <si>
    <t>Выполнено.                                                                                                                          Актуализирован Календарный план официальных физкультурных мероприятий и спортивных мероприятий физкультурно-спортивных учреждений</t>
  </si>
  <si>
    <t>Выполнено. 
Проведен мониторинг реализации муниципальной программы за 3,6,9 месяцев 2024 года, подготовлен Годовой отчет  по реализации Программы за 2023 год, в том числе проведена оценка эффективности ее реализации</t>
  </si>
  <si>
    <t xml:space="preserve">Выполнено.                                                                                                                                 Определены победители конкурсного отбора на право присуждения гранта "Триумф".  Конкурсный отбор на право присуждения гранта проводился по четырём номинациям. По итогам отбора лауреатами стали:
- в номинации «Юный спортсмен» (всего заявилось 5 номинантов) – Янош Король, Ксения Баркар, Маргарита Желудкова;
- в номинации «Спортсмен» (всего заявилось 17 номинантов) - Платон Лакеев, Амелия Голуб, Максим Серов, Дмитрий Жижев;
- в номинации «Спортивная команда» (всего заявилось 5 номинантов) - команда по мини-футболу (юноши 2012 года рождения), команда по хоккею «Беркут» (юноши 2012-2013 годов рождения);
- в номинации «Тренер-преподаватель» (всего заявилось 9 номинантов) - Александр Дворецкий, Александра Михайлова, Денис Мякишев, Дмитрий Уляшов, Андрей Пехов
</t>
  </si>
  <si>
    <t>Мероприятие 1.2.1. Ремонт кровли здания плавательного бассейна "Юность"</t>
  </si>
  <si>
    <t xml:space="preserve">Выполнено.                                                                                                                              Реализованы соглашения о предоставлении                                    МУ "Управление физической культуры и спорта" субсидий физкультурно-спортивным учреждениям на финансовое обеспечение выполнения муниципального задания на оказание муниципальных услуг (выполнение работ) - реализация дополнительных образовательных программ спортивной подготовки по олимпийским и неолимпийским видам спорта и обеспечение доступа к объектам спорта соответственно                                                        
</t>
  </si>
  <si>
    <t>Выполнено.                                                                                 
Закуплены спортивное оборудования и инвентарь для МУ "СШ №1" (лыжный тренажер, лыжероллеры классические, лыжные крепления, лыжные палки, палки лыжные гоночные, лыжи для конькового хода, парафин, мазь держания)</t>
  </si>
  <si>
    <t>Выполнено.                                                                                                                                          Приобретен спортивный инвентарь для МУ СШ № 1"                  (налокотники хоккейныйе, нагрудники хоккейные, щитки хоккейные, перчатки хоккейные, шорты хоккейные, шлем хоккейный с маской, шайба хоккейная, коньки хоккейные)</t>
  </si>
  <si>
    <t xml:space="preserve">Выполнено.                                                                                                                                                               Проведены ремонтные работы в раздевалках лыжников и горнолыжников, фойе, спортивном зале, в помещении проката, тренажерном зале, туалетах, холле, установлены новые двери в МУ "СШ № 1", г. Ухта                                                                                                                             </t>
  </si>
  <si>
    <t>Выполнено.                                                                                                                                          Приобретен спортивный инвентарь для МАУ "СШ "Юность" (ласты, скакалки)</t>
  </si>
  <si>
    <t>Выполнено.                                                                                                                                          Приобретен спортивный инвентарь для МУ СШ № 2" (мячи футбольные, мячи волейбольные)</t>
  </si>
  <si>
    <t>Выполнено.                                                                                                                                          Приобретен спортивный инвентарь для МУ "СШОР им. Э. Захарова" (канаты спортивные для лазания, пьедестал для награждения, медболы)</t>
  </si>
  <si>
    <t>Выполнено                                                                                                                                  Закуплены спортивное оборудования и инвентарь для МУ "СШОР единоборств им. Э. Захарова" (манекены для занятий единоборствами, медбол, боксерские перчатки, боксёрские шлемы, куртки для самбо, шорты для самбо,бинт боксёрский)</t>
  </si>
  <si>
    <t>Выполнено.                                                                                                                                          Приобретен спортивный инвентарь для МАУ "ЛДС им. С. Капустина" (футболки игровые, коврики гимнастические, экспандеры резиновые,обручи гимнастические, бодибары гимнастические, валики разминочные, ракетки для тенниса, пояс для тяжелой атлетики, бинты для запястья, гири)</t>
  </si>
  <si>
    <t>Выполнено 
Произведен ремонт кровли здания плавательного бассейна "Юность" по адресу: г. Ухта, ул. Мира, д. 1а</t>
  </si>
  <si>
    <t xml:space="preserve">Выполнено.
Разработан, утвержден и реализован план мероприятий, направленный на организацию массовых пропагандистских акций по продвижению Всероссийского физкультурно-спортивного комплекса "Готов к труду и обороне" (ГТО)  (проведение, участие в акциях, фестивалях, декадах)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</si>
</sst>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р_._-;\-* #,##0.00_р_._-;_-* &quot;-&quot;??_р_._-;_-@_-"/>
    <numFmt numFmtId="165" formatCode="#,##0.00_ ;\-#,##0.00\ "/>
    <numFmt numFmtId="166" formatCode="#,##0.0000"/>
    <numFmt numFmtId="167" formatCode="_-* #,##0.0000\ _₽_-;\-* #,##0.0000\ _₽_-;_-* &quot;-&quot;??\ _₽_-;_-@_-"/>
    <numFmt numFmtId="168" formatCode="_-* #,##0_р_._-;\-* #,##0_р_._-;_-* &quot;-&quot;??_р_._-;_-@_-"/>
    <numFmt numFmtId="169" formatCode="#,##0_ ;\-#,##0\ "/>
    <numFmt numFmtId="170" formatCode="_-* #,##0.000000\ _₽_-;\-* #,##0.000000\ _₽_-;_-* &quot;-&quot;??\ _₽_-;_-@_-"/>
  </numFmts>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8"/>
      <color theme="1"/>
      <name val="Times New Roman"/>
      <family val="1"/>
      <charset val="204"/>
    </font>
    <font>
      <sz val="14"/>
      <name val="Times New Roman"/>
      <family val="1"/>
      <charset val="204"/>
    </font>
    <font>
      <sz val="20"/>
      <name val="Times New Roman"/>
      <family val="1"/>
      <charset val="204"/>
    </font>
    <font>
      <b/>
      <sz val="12"/>
      <name val="Times New Roman"/>
      <family val="1"/>
      <charset val="204"/>
    </font>
    <font>
      <b/>
      <sz val="14"/>
      <name val="Times New Roman"/>
      <family val="1"/>
      <charset val="204"/>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
    <xf numFmtId="0" fontId="0"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226">
    <xf numFmtId="0" fontId="0" fillId="0" borderId="0" xfId="0"/>
    <xf numFmtId="0" fontId="5" fillId="0" borderId="0" xfId="0" applyFont="1" applyFill="1" applyAlignment="1">
      <alignment vertical="center"/>
    </xf>
    <xf numFmtId="0" fontId="4" fillId="0" borderId="0" xfId="0" applyFont="1" applyFill="1" applyAlignment="1">
      <alignment horizontal="right" vertical="center"/>
    </xf>
    <xf numFmtId="164" fontId="5" fillId="0" borderId="1" xfId="1" applyFont="1" applyFill="1" applyBorder="1" applyAlignment="1">
      <alignment vertical="center"/>
    </xf>
    <xf numFmtId="164" fontId="4" fillId="0" borderId="1" xfId="1"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43" fontId="5" fillId="0" borderId="0" xfId="0" applyNumberFormat="1" applyFont="1" applyFill="1" applyAlignment="1">
      <alignment vertical="center"/>
    </xf>
    <xf numFmtId="164" fontId="5" fillId="0" borderId="0" xfId="1" applyFont="1" applyFill="1" applyAlignment="1">
      <alignment vertical="center"/>
    </xf>
    <xf numFmtId="164" fontId="5" fillId="0" borderId="0" xfId="1" applyNumberFormat="1" applyFont="1" applyFill="1" applyAlignment="1">
      <alignment vertical="center"/>
    </xf>
    <xf numFmtId="164" fontId="5" fillId="0" borderId="0" xfId="0" applyNumberFormat="1" applyFont="1" applyFill="1" applyAlignment="1">
      <alignment vertical="center"/>
    </xf>
    <xf numFmtId="43" fontId="4" fillId="0" borderId="0" xfId="0" applyNumberFormat="1"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164" fontId="5" fillId="0" borderId="1" xfId="1" applyFont="1" applyFill="1" applyBorder="1" applyAlignment="1">
      <alignment horizontal="right" vertical="center"/>
    </xf>
    <xf numFmtId="164" fontId="4" fillId="0" borderId="1" xfId="1" applyFont="1" applyFill="1" applyBorder="1" applyAlignment="1">
      <alignment horizontal="right" vertical="center"/>
    </xf>
    <xf numFmtId="164" fontId="6" fillId="0" borderId="1" xfId="1" applyFont="1" applyFill="1" applyBorder="1" applyAlignment="1">
      <alignment vertical="center"/>
    </xf>
    <xf numFmtId="167" fontId="5" fillId="0" borderId="0" xfId="0" applyNumberFormat="1" applyFont="1" applyFill="1" applyAlignment="1">
      <alignment vertical="center"/>
    </xf>
    <xf numFmtId="0" fontId="8" fillId="0" borderId="0" xfId="0" applyFont="1" applyFill="1" applyAlignment="1">
      <alignment horizontal="left" vertical="center"/>
    </xf>
    <xf numFmtId="0" fontId="8" fillId="0" borderId="0" xfId="0" applyFont="1" applyFill="1"/>
    <xf numFmtId="0" fontId="8" fillId="0" borderId="0" xfId="0" applyFont="1" applyFill="1" applyAlignment="1">
      <alignment horizontal="left"/>
    </xf>
    <xf numFmtId="0" fontId="8" fillId="0" borderId="0" xfId="0" applyFont="1" applyFill="1" applyBorder="1" applyAlignment="1">
      <alignment vertical="center"/>
    </xf>
    <xf numFmtId="14" fontId="8" fillId="0" borderId="1" xfId="0" applyNumberFormat="1" applyFont="1" applyFill="1" applyBorder="1" applyAlignment="1">
      <alignment vertical="center" wrapText="1"/>
    </xf>
    <xf numFmtId="0" fontId="8" fillId="0" borderId="1" xfId="0" applyFont="1" applyFill="1" applyBorder="1" applyAlignment="1">
      <alignment vertical="center" wrapText="1"/>
    </xf>
    <xf numFmtId="164" fontId="8" fillId="0" borderId="3" xfId="0" applyNumberFormat="1" applyFont="1" applyFill="1" applyBorder="1" applyAlignment="1">
      <alignment vertical="center"/>
    </xf>
    <xf numFmtId="0" fontId="8" fillId="0" borderId="1"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vertical="center" wrapText="1"/>
    </xf>
    <xf numFmtId="14" fontId="8" fillId="0" borderId="0" xfId="0" applyNumberFormat="1" applyFont="1" applyFill="1" applyBorder="1" applyAlignment="1">
      <alignment vertical="center" wrapText="1"/>
    </xf>
    <xf numFmtId="164" fontId="8" fillId="0" borderId="0" xfId="0" applyNumberFormat="1" applyFont="1" applyFill="1" applyAlignment="1">
      <alignment vertical="center"/>
    </xf>
    <xf numFmtId="0" fontId="8" fillId="0" borderId="7" xfId="0" applyFont="1" applyFill="1" applyBorder="1" applyAlignment="1">
      <alignment vertical="center"/>
    </xf>
    <xf numFmtId="0" fontId="8" fillId="0" borderId="13" xfId="0" applyFont="1" applyFill="1" applyBorder="1" applyAlignment="1">
      <alignment horizontal="center" vertical="center"/>
    </xf>
    <xf numFmtId="0" fontId="5" fillId="0" borderId="6" xfId="0" applyFont="1" applyFill="1" applyBorder="1" applyAlignment="1">
      <alignment vertical="center" wrapText="1"/>
    </xf>
    <xf numFmtId="164" fontId="4" fillId="0" borderId="1" xfId="1" applyFont="1" applyFill="1" applyBorder="1" applyAlignment="1">
      <alignment horizontal="center" vertical="center"/>
    </xf>
    <xf numFmtId="0" fontId="8" fillId="0" borderId="6" xfId="0"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164" fontId="8" fillId="0" borderId="1" xfId="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vertical="center" wrapText="1"/>
    </xf>
    <xf numFmtId="165" fontId="5" fillId="0" borderId="1" xfId="1" applyNumberFormat="1" applyFont="1" applyFill="1" applyBorder="1" applyAlignment="1">
      <alignment vertical="center"/>
    </xf>
    <xf numFmtId="0" fontId="8" fillId="0" borderId="1" xfId="0" applyFont="1" applyFill="1" applyBorder="1" applyAlignment="1">
      <alignment horizontal="center" vertical="center"/>
    </xf>
    <xf numFmtId="0" fontId="8" fillId="0" borderId="0" xfId="0" applyFont="1" applyFill="1" applyAlignment="1">
      <alignment horizontal="right" vertical="center"/>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164" fontId="10" fillId="0" borderId="1" xfId="1" applyFont="1" applyFill="1" applyBorder="1" applyAlignment="1">
      <alignment vertical="center"/>
    </xf>
    <xf numFmtId="164" fontId="6" fillId="0" borderId="1" xfId="1" applyFont="1" applyFill="1" applyBorder="1" applyAlignment="1">
      <alignment horizontal="righ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vertical="center"/>
    </xf>
    <xf numFmtId="0" fontId="6" fillId="0" borderId="0" xfId="2" applyFont="1" applyFill="1" applyAlignment="1">
      <alignment horizontal="right" vertical="center"/>
    </xf>
    <xf numFmtId="0" fontId="6" fillId="0" borderId="0" xfId="0" applyFont="1" applyFill="1"/>
    <xf numFmtId="0" fontId="6" fillId="0" borderId="0" xfId="0" applyFont="1" applyFill="1" applyAlignment="1">
      <alignment horizontal="left"/>
    </xf>
    <xf numFmtId="0" fontId="6" fillId="0" borderId="0" xfId="0" applyFont="1" applyFill="1" applyAlignment="1">
      <alignment horizontal="center"/>
    </xf>
    <xf numFmtId="0" fontId="6" fillId="0" borderId="7" xfId="0" applyFont="1" applyFill="1" applyBorder="1" applyAlignment="1">
      <alignment vertical="center"/>
    </xf>
    <xf numFmtId="0" fontId="6" fillId="0" borderId="0" xfId="0" applyFont="1" applyFill="1" applyBorder="1" applyAlignment="1">
      <alignment vertical="center"/>
    </xf>
    <xf numFmtId="0" fontId="6" fillId="0" borderId="6" xfId="0" applyFont="1" applyFill="1" applyBorder="1" applyAlignment="1">
      <alignment horizontal="center" vertical="center"/>
    </xf>
    <xf numFmtId="0" fontId="6" fillId="0" borderId="6" xfId="0" applyFont="1" applyFill="1" applyBorder="1" applyAlignment="1">
      <alignment horizontal="center"/>
    </xf>
    <xf numFmtId="0" fontId="6" fillId="0" borderId="3" xfId="0" applyFont="1" applyFill="1" applyBorder="1" applyAlignment="1">
      <alignment horizontal="center" vertical="center"/>
    </xf>
    <xf numFmtId="0" fontId="10" fillId="0" borderId="3" xfId="0" applyFont="1" applyFill="1" applyBorder="1" applyAlignment="1">
      <alignment vertical="center"/>
    </xf>
    <xf numFmtId="0" fontId="10" fillId="0" borderId="0" xfId="0" applyFont="1" applyFill="1"/>
    <xf numFmtId="0" fontId="6" fillId="0" borderId="3" xfId="0" applyFont="1" applyFill="1" applyBorder="1" applyAlignment="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14" fontId="6" fillId="0" borderId="1" xfId="0" applyNumberFormat="1" applyFont="1" applyFill="1" applyBorder="1" applyAlignment="1">
      <alignment vertical="center" wrapText="1"/>
    </xf>
    <xf numFmtId="164" fontId="6" fillId="0" borderId="3" xfId="0" applyNumberFormat="1" applyFont="1" applyFill="1" applyBorder="1" applyAlignment="1">
      <alignment vertical="center"/>
    </xf>
    <xf numFmtId="14"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164" fontId="6" fillId="0" borderId="0" xfId="0" applyNumberFormat="1" applyFont="1" applyFill="1" applyBorder="1" applyAlignment="1">
      <alignment vertical="center"/>
    </xf>
    <xf numFmtId="0" fontId="6" fillId="0" borderId="1" xfId="0" applyFont="1" applyFill="1" applyBorder="1" applyAlignment="1">
      <alignment vertical="center"/>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14" fontId="6" fillId="0" borderId="0" xfId="0" applyNumberFormat="1" applyFont="1" applyFill="1" applyBorder="1" applyAlignment="1">
      <alignment vertical="center" wrapText="1"/>
    </xf>
    <xf numFmtId="164" fontId="6" fillId="0" borderId="0" xfId="0" applyNumberFormat="1" applyFont="1" applyFill="1" applyAlignment="1">
      <alignment vertical="center"/>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43" fontId="5" fillId="0" borderId="1" xfId="1" applyNumberFormat="1" applyFont="1" applyFill="1" applyBorder="1" applyAlignment="1">
      <alignment vertical="center"/>
    </xf>
    <xf numFmtId="0" fontId="5" fillId="0" borderId="1" xfId="0" applyFont="1" applyFill="1" applyBorder="1" applyAlignment="1">
      <alignment horizontal="center" vertical="center" wrapText="1"/>
    </xf>
    <xf numFmtId="0" fontId="4" fillId="0" borderId="0" xfId="0" applyFont="1" applyFill="1" applyAlignment="1">
      <alignment horizontal="center" vertical="center"/>
    </xf>
    <xf numFmtId="0" fontId="6" fillId="0" borderId="1" xfId="0" applyFont="1" applyFill="1" applyBorder="1" applyAlignment="1">
      <alignment wrapText="1"/>
    </xf>
    <xf numFmtId="170" fontId="5" fillId="0" borderId="0" xfId="0" applyNumberFormat="1" applyFont="1" applyFill="1" applyAlignment="1">
      <alignment vertical="center"/>
    </xf>
    <xf numFmtId="0" fontId="6" fillId="0" borderId="1" xfId="0" applyFont="1" applyFill="1" applyBorder="1" applyAlignment="1">
      <alignment vertical="top" wrapText="1"/>
    </xf>
    <xf numFmtId="2" fontId="6" fillId="0" borderId="0" xfId="0" applyNumberFormat="1" applyFont="1" applyFill="1" applyAlignment="1">
      <alignment horizontal="center" vertical="center" wrapText="1"/>
    </xf>
    <xf numFmtId="0" fontId="6" fillId="0" borderId="9" xfId="0" applyFont="1" applyFill="1" applyBorder="1" applyAlignment="1">
      <alignment vertical="center" wrapText="1"/>
    </xf>
    <xf numFmtId="2" fontId="6" fillId="0" borderId="1" xfId="0" applyNumberFormat="1" applyFont="1" applyFill="1" applyBorder="1" applyAlignment="1">
      <alignment horizontal="center" vertical="center" wrapText="1"/>
    </xf>
    <xf numFmtId="164" fontId="4" fillId="0" borderId="0" xfId="1" applyFont="1" applyFill="1" applyAlignment="1">
      <alignment vertical="center"/>
    </xf>
    <xf numFmtId="0" fontId="8" fillId="0" borderId="6" xfId="0" applyFont="1" applyFill="1" applyBorder="1" applyAlignment="1">
      <alignment horizontal="center" vertical="center" wrapText="1"/>
    </xf>
    <xf numFmtId="0" fontId="8" fillId="0" borderId="0" xfId="0" applyFont="1" applyFill="1" applyAlignment="1">
      <alignment horizontal="right" vertical="center"/>
    </xf>
    <xf numFmtId="0" fontId="8" fillId="0" borderId="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 xfId="0" applyFont="1" applyFill="1" applyBorder="1" applyAlignment="1">
      <alignment vertical="center"/>
    </xf>
    <xf numFmtId="0" fontId="8" fillId="0" borderId="1" xfId="0" applyNumberFormat="1" applyFont="1" applyFill="1" applyBorder="1" applyAlignment="1">
      <alignment horizontal="center" vertical="center" wrapText="1"/>
    </xf>
    <xf numFmtId="0" fontId="8" fillId="0" borderId="6" xfId="0" applyFont="1" applyFill="1" applyBorder="1" applyAlignment="1">
      <alignment horizontal="center" vertical="top" wrapText="1"/>
    </xf>
    <xf numFmtId="0" fontId="8" fillId="0" borderId="1" xfId="0" applyFont="1" applyFill="1" applyBorder="1" applyAlignment="1">
      <alignment horizontal="center" vertical="top" wrapText="1"/>
    </xf>
    <xf numFmtId="14" fontId="8" fillId="0" borderId="1" xfId="0" applyNumberFormat="1" applyFont="1" applyFill="1" applyBorder="1" applyAlignment="1">
      <alignment horizontal="center" vertical="top" wrapText="1"/>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 xfId="0" applyFont="1" applyFill="1" applyBorder="1" applyAlignment="1">
      <alignment horizontal="center" vertical="center" wrapText="1"/>
    </xf>
    <xf numFmtId="14" fontId="8" fillId="0" borderId="6"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Alignment="1">
      <alignment horizontal="right" vertical="center"/>
    </xf>
    <xf numFmtId="0" fontId="6" fillId="0" borderId="1" xfId="0" applyFont="1" applyFill="1" applyBorder="1" applyAlignment="1">
      <alignment horizontal="center" vertical="center" wrapText="1"/>
    </xf>
    <xf numFmtId="0" fontId="8" fillId="0" borderId="0" xfId="0" applyFont="1" applyFill="1" applyAlignment="1">
      <alignment horizontal="right" vertical="center"/>
    </xf>
    <xf numFmtId="0" fontId="8" fillId="0" borderId="0" xfId="2" applyFont="1" applyFill="1" applyAlignment="1">
      <alignment horizontal="center" vertical="center"/>
    </xf>
    <xf numFmtId="0" fontId="8" fillId="0" borderId="0" xfId="2" applyFont="1" applyFill="1" applyAlignment="1">
      <alignment vertical="center"/>
    </xf>
    <xf numFmtId="0" fontId="8" fillId="0" borderId="0" xfId="2" applyFont="1" applyFill="1" applyAlignment="1">
      <alignment horizontal="right" vertical="center"/>
    </xf>
    <xf numFmtId="0" fontId="8" fillId="0" borderId="0"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Fill="1" applyBorder="1" applyAlignment="1">
      <alignment horizontal="center" vertical="center"/>
    </xf>
    <xf numFmtId="0" fontId="8"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Alignment="1">
      <alignment vertical="center"/>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164" fontId="8" fillId="0" borderId="1" xfId="3" applyFont="1" applyFill="1" applyBorder="1" applyAlignment="1">
      <alignment horizontal="right" vertical="center" wrapText="1"/>
    </xf>
    <xf numFmtId="0" fontId="8" fillId="0" borderId="1" xfId="2" applyFont="1" applyFill="1" applyBorder="1" applyAlignment="1">
      <alignment vertical="center" wrapText="1"/>
    </xf>
    <xf numFmtId="1" fontId="8" fillId="0" borderId="1" xfId="2" applyNumberFormat="1" applyFont="1" applyFill="1" applyBorder="1" applyAlignment="1">
      <alignment vertical="center" wrapText="1"/>
    </xf>
    <xf numFmtId="164" fontId="8" fillId="0" borderId="0" xfId="2" applyNumberFormat="1" applyFont="1" applyFill="1" applyBorder="1" applyAlignment="1">
      <alignment vertical="center" wrapText="1"/>
    </xf>
    <xf numFmtId="164" fontId="8" fillId="0" borderId="0" xfId="2" applyNumberFormat="1" applyFont="1" applyFill="1" applyAlignment="1">
      <alignment vertical="center"/>
    </xf>
    <xf numFmtId="168" fontId="8" fillId="0" borderId="1" xfId="3" applyNumberFormat="1" applyFont="1" applyFill="1" applyBorder="1" applyAlignment="1">
      <alignment horizontal="right" vertical="center" wrapText="1"/>
    </xf>
    <xf numFmtId="3" fontId="8" fillId="0" borderId="1" xfId="3" applyNumberFormat="1" applyFont="1" applyFill="1" applyBorder="1" applyAlignment="1">
      <alignment horizontal="right" vertical="center" wrapText="1"/>
    </xf>
    <xf numFmtId="3" fontId="8" fillId="0" borderId="1" xfId="2" applyNumberFormat="1" applyFont="1" applyFill="1" applyBorder="1" applyAlignment="1">
      <alignment horizontal="right" vertical="center" wrapText="1"/>
    </xf>
    <xf numFmtId="166" fontId="8" fillId="0" borderId="0" xfId="2" applyNumberFormat="1" applyFont="1" applyFill="1" applyAlignment="1">
      <alignment vertical="center"/>
    </xf>
    <xf numFmtId="0" fontId="8" fillId="0" borderId="1" xfId="2" applyFont="1" applyFill="1" applyBorder="1" applyAlignment="1">
      <alignment horizontal="right" vertical="center" wrapText="1"/>
    </xf>
    <xf numFmtId="0" fontId="8" fillId="0" borderId="0" xfId="2" applyFont="1" applyFill="1" applyAlignment="1">
      <alignment horizontal="left" vertical="center"/>
    </xf>
    <xf numFmtId="168" fontId="8" fillId="0" borderId="1" xfId="2" applyNumberFormat="1" applyFont="1" applyFill="1" applyBorder="1" applyAlignment="1">
      <alignment horizontal="right" vertical="center" wrapText="1"/>
    </xf>
    <xf numFmtId="164" fontId="8" fillId="0" borderId="1" xfId="3" applyNumberFormat="1" applyFont="1" applyFill="1" applyBorder="1" applyAlignment="1">
      <alignment horizontal="right" vertical="center" wrapText="1"/>
    </xf>
    <xf numFmtId="164" fontId="8" fillId="0" borderId="2" xfId="3" applyFont="1" applyFill="1" applyBorder="1" applyAlignment="1">
      <alignment horizontal="right" vertical="center" wrapText="1"/>
    </xf>
    <xf numFmtId="169" fontId="8" fillId="0" borderId="1" xfId="3" applyNumberFormat="1" applyFont="1" applyFill="1" applyBorder="1" applyAlignment="1">
      <alignment horizontal="right" vertical="center" wrapText="1"/>
    </xf>
    <xf numFmtId="169" fontId="8" fillId="0" borderId="2" xfId="3" applyNumberFormat="1" applyFont="1" applyFill="1" applyBorder="1" applyAlignment="1">
      <alignment horizontal="right" vertical="center" wrapText="1"/>
    </xf>
    <xf numFmtId="0" fontId="11" fillId="0" borderId="0" xfId="0" applyFont="1" applyFill="1" applyAlignment="1">
      <alignment vertical="center"/>
    </xf>
    <xf numFmtId="17" fontId="8" fillId="0" borderId="0" xfId="2" applyNumberFormat="1" applyFont="1" applyFill="1" applyAlignment="1">
      <alignment vertical="center"/>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8" fillId="0" borderId="7"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0" borderId="9"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14" fontId="6" fillId="0" borderId="6" xfId="0" applyNumberFormat="1" applyFont="1" applyFill="1" applyBorder="1" applyAlignment="1">
      <alignment horizontal="center" vertical="center" wrapText="1"/>
    </xf>
    <xf numFmtId="14" fontId="6" fillId="0" borderId="9"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right" vertical="center"/>
    </xf>
    <xf numFmtId="0" fontId="9" fillId="0" borderId="0" xfId="0" applyFont="1" applyFill="1" applyAlignment="1">
      <alignment horizontal="center" wrapText="1"/>
    </xf>
    <xf numFmtId="0" fontId="6"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6"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0" xfId="0" applyFont="1" applyFill="1" applyAlignment="1">
      <alignment horizontal="center" vertical="center"/>
    </xf>
    <xf numFmtId="0" fontId="7" fillId="0" borderId="0" xfId="0" applyFont="1" applyFill="1" applyAlignment="1">
      <alignment horizontal="righ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164" fontId="4" fillId="0" borderId="6" xfId="1" applyNumberFormat="1" applyFont="1" applyFill="1" applyBorder="1" applyAlignment="1">
      <alignment horizontal="center" vertical="center" wrapText="1"/>
    </xf>
    <xf numFmtId="164" fontId="4" fillId="0" borderId="8" xfId="1" applyNumberFormat="1" applyFont="1" applyFill="1" applyBorder="1" applyAlignment="1">
      <alignment horizontal="center" vertical="center" wrapText="1"/>
    </xf>
    <xf numFmtId="164" fontId="4" fillId="0" borderId="9" xfId="1"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right" vertical="center"/>
    </xf>
    <xf numFmtId="0" fontId="8" fillId="0" borderId="0" xfId="0" applyFont="1" applyFill="1" applyAlignment="1">
      <alignment horizont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0" xfId="0" applyFont="1" applyFill="1" applyAlignment="1">
      <alignment horizontal="center" vertical="center" wrapText="1"/>
    </xf>
    <xf numFmtId="0" fontId="8" fillId="0" borderId="11"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13" xfId="0" applyFont="1" applyFill="1" applyBorder="1" applyAlignment="1">
      <alignment horizontal="center" vertical="top" wrapText="1"/>
    </xf>
  </cellXfs>
  <cellStyles count="6">
    <cellStyle name="Обычный" xfId="0" builtinId="0"/>
    <cellStyle name="Обычный 2" xfId="2"/>
    <cellStyle name="Обычный 2 2" xfId="4"/>
    <cellStyle name="Финансовый" xfId="1" builtinId="3"/>
    <cellStyle name="Финансовый 2" xfId="3"/>
    <cellStyle name="Финансовый 2 2" xfId="5"/>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
  <sheetViews>
    <sheetView tabSelected="1" view="pageBreakPreview" zoomScale="70" zoomScaleNormal="80" zoomScaleSheetLayoutView="70" zoomScalePageLayoutView="95" workbookViewId="0">
      <pane ySplit="7" topLeftCell="A8" activePane="bottomLeft" state="frozen"/>
      <selection pane="bottomLeft" activeCell="A8" sqref="A7:I8"/>
    </sheetView>
  </sheetViews>
  <sheetFormatPr defaultColWidth="9.28515625" defaultRowHeight="18.75" x14ac:dyDescent="0.25"/>
  <cols>
    <col min="1" max="1" width="7.140625" style="113" customWidth="1"/>
    <col min="2" max="2" width="70.5703125" style="114" customWidth="1"/>
    <col min="3" max="3" width="10.85546875" style="113" customWidth="1"/>
    <col min="4" max="4" width="15.140625" style="114" customWidth="1"/>
    <col min="5" max="5" width="4.7109375" style="114" hidden="1" customWidth="1"/>
    <col min="6" max="6" width="14.5703125" style="114" customWidth="1"/>
    <col min="7" max="7" width="14" style="114" customWidth="1"/>
    <col min="8" max="8" width="102.28515625" style="114" customWidth="1"/>
    <col min="9" max="9" width="16.5703125" style="114" hidden="1" customWidth="1"/>
    <col min="10" max="10" width="13.42578125" style="114" customWidth="1"/>
    <col min="11" max="22" width="9.28515625" style="114" customWidth="1"/>
    <col min="23" max="23" width="9" style="114" customWidth="1"/>
    <col min="24" max="24" width="9.28515625" style="114"/>
    <col min="25" max="25" width="12.5703125" style="114" bestFit="1" customWidth="1"/>
    <col min="26" max="16384" width="9.28515625" style="114"/>
  </cols>
  <sheetData>
    <row r="1" spans="1:25" ht="0.6" customHeight="1" x14ac:dyDescent="0.25">
      <c r="I1" s="115"/>
      <c r="J1" s="115"/>
    </row>
    <row r="2" spans="1:25" s="18" customFormat="1" x14ac:dyDescent="0.25">
      <c r="A2" s="17"/>
      <c r="F2" s="112"/>
      <c r="G2" s="112"/>
      <c r="H2" s="115" t="s">
        <v>30</v>
      </c>
      <c r="J2" s="115"/>
    </row>
    <row r="3" spans="1:25" ht="56.25" customHeight="1" x14ac:dyDescent="0.25">
      <c r="A3" s="147" t="s">
        <v>156</v>
      </c>
      <c r="B3" s="147"/>
      <c r="C3" s="147"/>
      <c r="D3" s="147"/>
      <c r="E3" s="147"/>
      <c r="F3" s="147"/>
      <c r="G3" s="147"/>
      <c r="H3" s="147"/>
      <c r="I3" s="147"/>
      <c r="J3" s="116"/>
    </row>
    <row r="4" spans="1:25" s="113" customFormat="1" ht="86.25" customHeight="1" x14ac:dyDescent="0.25">
      <c r="A4" s="151" t="s">
        <v>0</v>
      </c>
      <c r="B4" s="151" t="s">
        <v>39</v>
      </c>
      <c r="C4" s="151" t="s">
        <v>4</v>
      </c>
      <c r="D4" s="151" t="s">
        <v>35</v>
      </c>
      <c r="E4" s="151"/>
      <c r="F4" s="151"/>
      <c r="G4" s="151"/>
      <c r="H4" s="151" t="s">
        <v>8</v>
      </c>
      <c r="I4" s="151" t="s">
        <v>130</v>
      </c>
      <c r="J4" s="116"/>
    </row>
    <row r="5" spans="1:25" s="113" customFormat="1" ht="23.45" customHeight="1" x14ac:dyDescent="0.25">
      <c r="A5" s="151"/>
      <c r="B5" s="151"/>
      <c r="C5" s="151"/>
      <c r="D5" s="152" t="s">
        <v>154</v>
      </c>
      <c r="E5" s="117"/>
      <c r="F5" s="154" t="s">
        <v>155</v>
      </c>
      <c r="G5" s="155"/>
      <c r="H5" s="151"/>
      <c r="I5" s="151"/>
      <c r="J5" s="116"/>
    </row>
    <row r="6" spans="1:25" s="113" customFormat="1" ht="159" customHeight="1" x14ac:dyDescent="0.25">
      <c r="A6" s="151"/>
      <c r="B6" s="151"/>
      <c r="C6" s="151"/>
      <c r="D6" s="153"/>
      <c r="E6" s="117" t="s">
        <v>3</v>
      </c>
      <c r="F6" s="117" t="s">
        <v>25</v>
      </c>
      <c r="G6" s="117" t="s">
        <v>26</v>
      </c>
      <c r="H6" s="151"/>
      <c r="I6" s="151"/>
      <c r="J6" s="116"/>
    </row>
    <row r="7" spans="1:25" s="113" customFormat="1" x14ac:dyDescent="0.25">
      <c r="A7" s="118">
        <v>1</v>
      </c>
      <c r="B7" s="118">
        <v>2</v>
      </c>
      <c r="C7" s="118">
        <v>3</v>
      </c>
      <c r="D7" s="118">
        <v>4</v>
      </c>
      <c r="E7" s="118"/>
      <c r="F7" s="118">
        <v>5</v>
      </c>
      <c r="G7" s="118">
        <v>6</v>
      </c>
      <c r="H7" s="118">
        <v>7</v>
      </c>
      <c r="I7" s="118">
        <v>8</v>
      </c>
      <c r="J7" s="119"/>
    </row>
    <row r="8" spans="1:25" s="121" customFormat="1" ht="21.6" customHeight="1" x14ac:dyDescent="0.25">
      <c r="A8" s="148" t="s">
        <v>163</v>
      </c>
      <c r="B8" s="149"/>
      <c r="C8" s="149"/>
      <c r="D8" s="149"/>
      <c r="E8" s="149"/>
      <c r="F8" s="149"/>
      <c r="G8" s="149"/>
      <c r="H8" s="149"/>
      <c r="I8" s="150"/>
      <c r="J8" s="120"/>
    </row>
    <row r="9" spans="1:25" ht="163.5" customHeight="1" x14ac:dyDescent="0.25">
      <c r="A9" s="122" t="s">
        <v>136</v>
      </c>
      <c r="B9" s="123" t="s">
        <v>31</v>
      </c>
      <c r="C9" s="117" t="s">
        <v>5</v>
      </c>
      <c r="D9" s="124">
        <v>61.41</v>
      </c>
      <c r="E9" s="124"/>
      <c r="F9" s="124">
        <v>37.799999999999997</v>
      </c>
      <c r="G9" s="124">
        <v>65</v>
      </c>
      <c r="H9" s="125" t="s">
        <v>295</v>
      </c>
      <c r="I9" s="126">
        <f>G9/F9*100</f>
        <v>171.95767195767198</v>
      </c>
      <c r="J9" s="127"/>
      <c r="L9" s="128"/>
    </row>
    <row r="10" spans="1:25" ht="42.75" customHeight="1" x14ac:dyDescent="0.25">
      <c r="A10" s="144" t="s">
        <v>180</v>
      </c>
      <c r="B10" s="145"/>
      <c r="C10" s="145"/>
      <c r="D10" s="145"/>
      <c r="E10" s="145"/>
      <c r="F10" s="145"/>
      <c r="G10" s="145"/>
      <c r="H10" s="145"/>
      <c r="I10" s="146"/>
      <c r="J10" s="127"/>
      <c r="L10" s="128"/>
    </row>
    <row r="11" spans="1:25" ht="131.25" customHeight="1" x14ac:dyDescent="0.25">
      <c r="A11" s="122" t="s">
        <v>137</v>
      </c>
      <c r="B11" s="123" t="s">
        <v>165</v>
      </c>
      <c r="C11" s="117" t="s">
        <v>5</v>
      </c>
      <c r="D11" s="124">
        <v>73.27</v>
      </c>
      <c r="E11" s="124"/>
      <c r="F11" s="124">
        <v>56</v>
      </c>
      <c r="G11" s="124">
        <v>74.41</v>
      </c>
      <c r="H11" s="125" t="s">
        <v>296</v>
      </c>
      <c r="I11" s="126">
        <f t="shared" ref="I11:I27" si="0">G11/F11*100</f>
        <v>132.875</v>
      </c>
      <c r="J11" s="127"/>
      <c r="N11" s="128"/>
    </row>
    <row r="12" spans="1:25" ht="168.75" customHeight="1" x14ac:dyDescent="0.25">
      <c r="A12" s="122" t="s">
        <v>138</v>
      </c>
      <c r="B12" s="123" t="s">
        <v>166</v>
      </c>
      <c r="C12" s="117" t="s">
        <v>6</v>
      </c>
      <c r="D12" s="124" t="s">
        <v>117</v>
      </c>
      <c r="E12" s="124"/>
      <c r="F12" s="129">
        <v>15</v>
      </c>
      <c r="G12" s="129">
        <v>15</v>
      </c>
      <c r="H12" s="125" t="s">
        <v>297</v>
      </c>
      <c r="I12" s="126">
        <f>G12/F12*100</f>
        <v>100</v>
      </c>
      <c r="J12" s="127"/>
      <c r="N12" s="128"/>
    </row>
    <row r="13" spans="1:25" ht="132" customHeight="1" x14ac:dyDescent="0.25">
      <c r="A13" s="122" t="s">
        <v>139</v>
      </c>
      <c r="B13" s="123" t="s">
        <v>55</v>
      </c>
      <c r="C13" s="117" t="s">
        <v>7</v>
      </c>
      <c r="D13" s="130">
        <v>2</v>
      </c>
      <c r="E13" s="130"/>
      <c r="F13" s="130">
        <v>1</v>
      </c>
      <c r="G13" s="130">
        <v>1</v>
      </c>
      <c r="H13" s="125" t="s">
        <v>298</v>
      </c>
      <c r="I13" s="126">
        <f t="shared" si="0"/>
        <v>100</v>
      </c>
      <c r="J13" s="127"/>
      <c r="K13" s="114">
        <f t="shared" ref="K13" si="1">G13/F13</f>
        <v>1</v>
      </c>
    </row>
    <row r="14" spans="1:25" ht="161.25" customHeight="1" x14ac:dyDescent="0.25">
      <c r="A14" s="122" t="s">
        <v>140</v>
      </c>
      <c r="B14" s="123" t="s">
        <v>28</v>
      </c>
      <c r="C14" s="117" t="s">
        <v>6</v>
      </c>
      <c r="D14" s="130">
        <v>345</v>
      </c>
      <c r="E14" s="131"/>
      <c r="F14" s="130">
        <v>50</v>
      </c>
      <c r="G14" s="130">
        <v>347</v>
      </c>
      <c r="H14" s="125" t="s">
        <v>299</v>
      </c>
      <c r="I14" s="126">
        <f t="shared" si="0"/>
        <v>694</v>
      </c>
      <c r="J14" s="127"/>
      <c r="Y14" s="132"/>
    </row>
    <row r="15" spans="1:25" ht="268.5" customHeight="1" x14ac:dyDescent="0.25">
      <c r="A15" s="122" t="s">
        <v>141</v>
      </c>
      <c r="B15" s="123" t="s">
        <v>56</v>
      </c>
      <c r="C15" s="117" t="s">
        <v>53</v>
      </c>
      <c r="D15" s="124">
        <v>56699</v>
      </c>
      <c r="E15" s="133"/>
      <c r="F15" s="124">
        <v>64127</v>
      </c>
      <c r="G15" s="124">
        <v>64127</v>
      </c>
      <c r="H15" s="125" t="s">
        <v>300</v>
      </c>
      <c r="I15" s="126">
        <f t="shared" si="0"/>
        <v>100</v>
      </c>
      <c r="J15" s="127"/>
      <c r="Y15" s="134"/>
    </row>
    <row r="16" spans="1:25" ht="409.5" customHeight="1" x14ac:dyDescent="0.25">
      <c r="A16" s="122" t="s">
        <v>142</v>
      </c>
      <c r="B16" s="123" t="s">
        <v>178</v>
      </c>
      <c r="C16" s="117" t="s">
        <v>5</v>
      </c>
      <c r="D16" s="124" t="s">
        <v>117</v>
      </c>
      <c r="E16" s="133"/>
      <c r="F16" s="124">
        <v>40</v>
      </c>
      <c r="G16" s="124">
        <v>57</v>
      </c>
      <c r="H16" s="125" t="s">
        <v>307</v>
      </c>
      <c r="I16" s="126">
        <f t="shared" si="0"/>
        <v>142.5</v>
      </c>
      <c r="J16" s="127"/>
      <c r="Y16" s="134"/>
    </row>
    <row r="17" spans="1:25" ht="385.5" customHeight="1" x14ac:dyDescent="0.25">
      <c r="A17" s="122" t="s">
        <v>143</v>
      </c>
      <c r="B17" s="123" t="s">
        <v>167</v>
      </c>
      <c r="C17" s="117" t="s">
        <v>5</v>
      </c>
      <c r="D17" s="124" t="s">
        <v>117</v>
      </c>
      <c r="E17" s="133"/>
      <c r="F17" s="124">
        <v>100</v>
      </c>
      <c r="G17" s="124">
        <v>75</v>
      </c>
      <c r="H17" s="125" t="s">
        <v>301</v>
      </c>
      <c r="I17" s="126">
        <f t="shared" si="0"/>
        <v>75</v>
      </c>
      <c r="J17" s="127"/>
      <c r="Y17" s="134"/>
    </row>
    <row r="18" spans="1:25" ht="268.5" customHeight="1" x14ac:dyDescent="0.25">
      <c r="A18" s="122" t="s">
        <v>144</v>
      </c>
      <c r="B18" s="123" t="s">
        <v>168</v>
      </c>
      <c r="C18" s="117" t="s">
        <v>7</v>
      </c>
      <c r="D18" s="124" t="s">
        <v>117</v>
      </c>
      <c r="E18" s="133"/>
      <c r="F18" s="129">
        <v>4</v>
      </c>
      <c r="G18" s="129">
        <v>5</v>
      </c>
      <c r="H18" s="125" t="s">
        <v>308</v>
      </c>
      <c r="I18" s="126">
        <f t="shared" si="0"/>
        <v>125</v>
      </c>
      <c r="J18" s="127"/>
      <c r="Y18" s="134"/>
    </row>
    <row r="19" spans="1:25" ht="379.5" customHeight="1" x14ac:dyDescent="0.25">
      <c r="A19" s="122" t="s">
        <v>145</v>
      </c>
      <c r="B19" s="123" t="s">
        <v>52</v>
      </c>
      <c r="C19" s="117" t="s">
        <v>7</v>
      </c>
      <c r="D19" s="129">
        <v>1</v>
      </c>
      <c r="E19" s="135"/>
      <c r="F19" s="129">
        <v>1</v>
      </c>
      <c r="G19" s="129">
        <v>1</v>
      </c>
      <c r="H19" s="125" t="s">
        <v>309</v>
      </c>
      <c r="I19" s="126">
        <f t="shared" si="0"/>
        <v>100</v>
      </c>
      <c r="J19" s="127"/>
    </row>
    <row r="20" spans="1:25" ht="294.75" customHeight="1" x14ac:dyDescent="0.25">
      <c r="A20" s="122" t="s">
        <v>146</v>
      </c>
      <c r="B20" s="123" t="s">
        <v>105</v>
      </c>
      <c r="C20" s="117" t="s">
        <v>5</v>
      </c>
      <c r="D20" s="124">
        <v>107</v>
      </c>
      <c r="E20" s="124"/>
      <c r="F20" s="124">
        <v>39.5</v>
      </c>
      <c r="G20" s="124">
        <v>96.2</v>
      </c>
      <c r="H20" s="125" t="s">
        <v>288</v>
      </c>
      <c r="I20" s="126">
        <f t="shared" si="0"/>
        <v>243.54430379746836</v>
      </c>
      <c r="J20" s="127"/>
    </row>
    <row r="21" spans="1:25" ht="312" customHeight="1" x14ac:dyDescent="0.25">
      <c r="A21" s="122" t="s">
        <v>147</v>
      </c>
      <c r="B21" s="123" t="s">
        <v>54</v>
      </c>
      <c r="C21" s="117" t="s">
        <v>5</v>
      </c>
      <c r="D21" s="124">
        <v>100</v>
      </c>
      <c r="E21" s="124"/>
      <c r="F21" s="124">
        <v>100</v>
      </c>
      <c r="G21" s="136">
        <v>100</v>
      </c>
      <c r="H21" s="125" t="s">
        <v>310</v>
      </c>
      <c r="I21" s="126">
        <f t="shared" si="0"/>
        <v>100</v>
      </c>
      <c r="J21" s="127"/>
    </row>
    <row r="22" spans="1:25" ht="312" customHeight="1" x14ac:dyDescent="0.25">
      <c r="A22" s="122" t="s">
        <v>148</v>
      </c>
      <c r="B22" s="123" t="s">
        <v>169</v>
      </c>
      <c r="C22" s="117" t="s">
        <v>5</v>
      </c>
      <c r="D22" s="124" t="s">
        <v>117</v>
      </c>
      <c r="E22" s="137"/>
      <c r="F22" s="124">
        <v>100</v>
      </c>
      <c r="G22" s="136">
        <v>100</v>
      </c>
      <c r="H22" s="125" t="s">
        <v>311</v>
      </c>
      <c r="I22" s="126">
        <f t="shared" si="0"/>
        <v>100</v>
      </c>
      <c r="J22" s="127"/>
    </row>
    <row r="23" spans="1:25" ht="312" customHeight="1" x14ac:dyDescent="0.25">
      <c r="A23" s="122" t="s">
        <v>149</v>
      </c>
      <c r="B23" s="123" t="s">
        <v>170</v>
      </c>
      <c r="C23" s="117" t="s">
        <v>7</v>
      </c>
      <c r="D23" s="124" t="s">
        <v>117</v>
      </c>
      <c r="E23" s="137"/>
      <c r="F23" s="129">
        <v>2</v>
      </c>
      <c r="G23" s="129">
        <v>2</v>
      </c>
      <c r="H23" s="125" t="s">
        <v>312</v>
      </c>
      <c r="I23" s="126">
        <f t="shared" si="0"/>
        <v>100</v>
      </c>
      <c r="J23" s="127"/>
    </row>
    <row r="24" spans="1:25" ht="159" customHeight="1" x14ac:dyDescent="0.25">
      <c r="A24" s="122" t="s">
        <v>150</v>
      </c>
      <c r="B24" s="123" t="s">
        <v>118</v>
      </c>
      <c r="C24" s="117" t="s">
        <v>119</v>
      </c>
      <c r="D24" s="138">
        <v>8</v>
      </c>
      <c r="E24" s="139"/>
      <c r="F24" s="138">
        <v>7</v>
      </c>
      <c r="G24" s="138">
        <v>7</v>
      </c>
      <c r="H24" s="125" t="s">
        <v>302</v>
      </c>
      <c r="I24" s="126">
        <f t="shared" si="0"/>
        <v>100</v>
      </c>
      <c r="J24" s="127"/>
    </row>
    <row r="25" spans="1:25" ht="159" customHeight="1" x14ac:dyDescent="0.25">
      <c r="A25" s="122" t="s">
        <v>151</v>
      </c>
      <c r="B25" s="123" t="s">
        <v>171</v>
      </c>
      <c r="C25" s="117" t="s">
        <v>7</v>
      </c>
      <c r="D25" s="138" t="s">
        <v>117</v>
      </c>
      <c r="E25" s="139"/>
      <c r="F25" s="138">
        <v>1</v>
      </c>
      <c r="G25" s="138">
        <v>1</v>
      </c>
      <c r="H25" s="125" t="s">
        <v>314</v>
      </c>
      <c r="I25" s="126">
        <f t="shared" si="0"/>
        <v>100</v>
      </c>
      <c r="J25" s="127"/>
    </row>
    <row r="26" spans="1:25" ht="188.25" customHeight="1" x14ac:dyDescent="0.25">
      <c r="A26" s="122" t="s">
        <v>152</v>
      </c>
      <c r="B26" s="123" t="s">
        <v>131</v>
      </c>
      <c r="C26" s="117" t="s">
        <v>7</v>
      </c>
      <c r="D26" s="129">
        <v>1</v>
      </c>
      <c r="E26" s="137"/>
      <c r="F26" s="129">
        <v>1</v>
      </c>
      <c r="G26" s="129">
        <v>1</v>
      </c>
      <c r="H26" s="125" t="s">
        <v>313</v>
      </c>
      <c r="I26" s="126">
        <f t="shared" si="0"/>
        <v>100</v>
      </c>
      <c r="J26" s="127"/>
    </row>
    <row r="27" spans="1:25" ht="188.25" customHeight="1" x14ac:dyDescent="0.25">
      <c r="A27" s="122" t="s">
        <v>172</v>
      </c>
      <c r="B27" s="123" t="s">
        <v>173</v>
      </c>
      <c r="C27" s="117" t="s">
        <v>7</v>
      </c>
      <c r="D27" s="124" t="s">
        <v>117</v>
      </c>
      <c r="E27" s="137"/>
      <c r="F27" s="129">
        <v>1</v>
      </c>
      <c r="G27" s="129">
        <v>1</v>
      </c>
      <c r="H27" s="125" t="s">
        <v>315</v>
      </c>
      <c r="I27" s="126">
        <f t="shared" si="0"/>
        <v>100</v>
      </c>
      <c r="J27" s="127"/>
    </row>
    <row r="28" spans="1:25" s="140" customFormat="1" ht="24" customHeight="1" x14ac:dyDescent="0.25">
      <c r="A28" s="144" t="s">
        <v>164</v>
      </c>
      <c r="B28" s="145"/>
      <c r="C28" s="145"/>
      <c r="D28" s="145"/>
      <c r="E28" s="145"/>
      <c r="F28" s="145"/>
      <c r="G28" s="145"/>
      <c r="H28" s="145"/>
      <c r="I28" s="146"/>
      <c r="J28" s="127">
        <f t="shared" ref="J28" si="2">G28-D28</f>
        <v>0</v>
      </c>
    </row>
    <row r="29" spans="1:25" s="140" customFormat="1" ht="409.5" customHeight="1" x14ac:dyDescent="0.25">
      <c r="A29" s="122" t="s">
        <v>174</v>
      </c>
      <c r="B29" s="123" t="s">
        <v>179</v>
      </c>
      <c r="C29" s="117" t="s">
        <v>7</v>
      </c>
      <c r="D29" s="130">
        <v>305</v>
      </c>
      <c r="E29" s="130"/>
      <c r="F29" s="130">
        <v>295</v>
      </c>
      <c r="G29" s="130">
        <v>298</v>
      </c>
      <c r="H29" s="125" t="s">
        <v>316</v>
      </c>
      <c r="I29" s="126">
        <f>G29/F29*100</f>
        <v>101.01694915254238</v>
      </c>
      <c r="J29" s="127"/>
      <c r="X29" s="18"/>
    </row>
    <row r="30" spans="1:25" s="140" customFormat="1" ht="189" customHeight="1" x14ac:dyDescent="0.25">
      <c r="A30" s="122" t="s">
        <v>175</v>
      </c>
      <c r="B30" s="123" t="s">
        <v>33</v>
      </c>
      <c r="C30" s="117" t="s">
        <v>7</v>
      </c>
      <c r="D30" s="130">
        <v>628</v>
      </c>
      <c r="E30" s="130"/>
      <c r="F30" s="130">
        <v>320</v>
      </c>
      <c r="G30" s="130">
        <v>347</v>
      </c>
      <c r="H30" s="125" t="s">
        <v>317</v>
      </c>
      <c r="I30" s="126">
        <f>G30/F30*100</f>
        <v>108.43750000000001</v>
      </c>
      <c r="J30" s="127"/>
      <c r="X30" s="18"/>
    </row>
    <row r="31" spans="1:25" s="140" customFormat="1" ht="191.25" customHeight="1" x14ac:dyDescent="0.25">
      <c r="A31" s="122" t="s">
        <v>176</v>
      </c>
      <c r="B31" s="123" t="s">
        <v>126</v>
      </c>
      <c r="C31" s="117" t="s">
        <v>7</v>
      </c>
      <c r="D31" s="130">
        <v>14</v>
      </c>
      <c r="E31" s="130"/>
      <c r="F31" s="130">
        <v>13</v>
      </c>
      <c r="G31" s="130">
        <v>14</v>
      </c>
      <c r="H31" s="125" t="s">
        <v>318</v>
      </c>
      <c r="I31" s="126">
        <f>G31/F31*100</f>
        <v>107.69230769230769</v>
      </c>
      <c r="J31" s="127"/>
      <c r="X31" s="18"/>
    </row>
    <row r="32" spans="1:25" ht="30.75" customHeight="1" x14ac:dyDescent="0.25">
      <c r="A32" s="144" t="s">
        <v>57</v>
      </c>
      <c r="B32" s="145"/>
      <c r="C32" s="145"/>
      <c r="D32" s="145"/>
      <c r="E32" s="145"/>
      <c r="F32" s="145"/>
      <c r="G32" s="145"/>
      <c r="H32" s="145"/>
      <c r="I32" s="146"/>
      <c r="J32" s="127"/>
    </row>
    <row r="33" spans="1:26" ht="219" customHeight="1" x14ac:dyDescent="0.25">
      <c r="A33" s="122" t="s">
        <v>177</v>
      </c>
      <c r="B33" s="123" t="s">
        <v>58</v>
      </c>
      <c r="C33" s="117" t="s">
        <v>5</v>
      </c>
      <c r="D33" s="124">
        <v>100</v>
      </c>
      <c r="E33" s="124"/>
      <c r="F33" s="124">
        <v>100</v>
      </c>
      <c r="G33" s="124">
        <v>90</v>
      </c>
      <c r="H33" s="125" t="s">
        <v>258</v>
      </c>
      <c r="I33" s="125">
        <f>G33/F33*100</f>
        <v>90</v>
      </c>
      <c r="J33" s="127"/>
      <c r="X33" s="141"/>
      <c r="Z33" s="141"/>
    </row>
    <row r="35" spans="1:26" x14ac:dyDescent="0.3">
      <c r="B35" s="24"/>
    </row>
    <row r="49" spans="9:10" x14ac:dyDescent="0.25">
      <c r="I49" s="113"/>
      <c r="J49" s="113"/>
    </row>
  </sheetData>
  <mergeCells count="13">
    <mergeCell ref="A32:I32"/>
    <mergeCell ref="A28:I28"/>
    <mergeCell ref="A3:I3"/>
    <mergeCell ref="A8:I8"/>
    <mergeCell ref="I4:I6"/>
    <mergeCell ref="D5:D6"/>
    <mergeCell ref="F5:G5"/>
    <mergeCell ref="A4:A6"/>
    <mergeCell ref="B4:B6"/>
    <mergeCell ref="D4:G4"/>
    <mergeCell ref="C4:C6"/>
    <mergeCell ref="H4:H6"/>
    <mergeCell ref="A10:I10"/>
  </mergeCells>
  <printOptions horizontalCentered="1"/>
  <pageMargins left="0.39370078740157483" right="0.39370078740157483" top="0.39370078740157483" bottom="0.19685039370078741" header="0.31496062992125984" footer="0.11811023622047245"/>
  <pageSetup paperSize="9" scale="37" orientation="portrait" r:id="rId1"/>
  <rowBreaks count="1" manualBreakCount="1">
    <brk id="3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0"/>
  <sheetViews>
    <sheetView view="pageBreakPreview" topLeftCell="A81" zoomScale="90" zoomScaleNormal="80" zoomScaleSheetLayoutView="90" workbookViewId="0">
      <selection activeCell="R80" sqref="R80:U80"/>
    </sheetView>
  </sheetViews>
  <sheetFormatPr defaultColWidth="8.85546875" defaultRowHeight="15.75" x14ac:dyDescent="0.25"/>
  <cols>
    <col min="1" max="1" width="4.140625" style="53" customWidth="1"/>
    <col min="2" max="2" width="30.7109375" style="58" customWidth="1"/>
    <col min="3" max="3" width="14.5703125" style="57" customWidth="1"/>
    <col min="4" max="4" width="15.42578125" style="57" customWidth="1"/>
    <col min="5" max="5" width="15" style="57" customWidth="1"/>
    <col min="6" max="6" width="9.7109375" style="57" hidden="1" customWidth="1"/>
    <col min="7" max="7" width="10" style="57" hidden="1" customWidth="1"/>
    <col min="8" max="8" width="15.140625" style="57" customWidth="1"/>
    <col min="9" max="9" width="14.42578125" style="57" customWidth="1"/>
    <col min="10" max="10" width="57.5703125" style="57" customWidth="1"/>
    <col min="11" max="11" width="18.42578125" style="57" customWidth="1"/>
    <col min="12" max="12" width="17.42578125" style="59" hidden="1" customWidth="1"/>
    <col min="13" max="13" width="0" style="55" hidden="1" customWidth="1"/>
    <col min="14" max="14" width="21.28515625" style="57" customWidth="1"/>
    <col min="15" max="15" width="14.28515625" style="57" customWidth="1"/>
    <col min="16" max="16" width="16.5703125" style="57" customWidth="1"/>
    <col min="17" max="16384" width="8.85546875" style="57"/>
  </cols>
  <sheetData>
    <row r="1" spans="1:13" s="55" customFormat="1" x14ac:dyDescent="0.25">
      <c r="A1" s="53"/>
      <c r="B1" s="54"/>
      <c r="F1" s="110"/>
      <c r="G1" s="110"/>
      <c r="K1" s="56" t="s">
        <v>40</v>
      </c>
      <c r="L1" s="169" t="s">
        <v>40</v>
      </c>
    </row>
    <row r="2" spans="1:13" s="55" customFormat="1" ht="6.6" customHeight="1" x14ac:dyDescent="0.25">
      <c r="A2" s="53"/>
      <c r="B2" s="54"/>
      <c r="F2" s="110"/>
      <c r="G2" s="110"/>
      <c r="L2" s="169"/>
    </row>
    <row r="3" spans="1:13" ht="66.75" customHeight="1" x14ac:dyDescent="0.4">
      <c r="A3" s="170" t="s">
        <v>157</v>
      </c>
      <c r="B3" s="170"/>
      <c r="C3" s="170"/>
      <c r="D3" s="170"/>
      <c r="E3" s="170"/>
      <c r="F3" s="170"/>
      <c r="G3" s="170"/>
      <c r="H3" s="170"/>
      <c r="I3" s="170"/>
      <c r="J3" s="170"/>
      <c r="K3" s="170"/>
      <c r="L3" s="170"/>
    </row>
    <row r="4" spans="1:13" ht="7.15" customHeight="1" x14ac:dyDescent="0.25"/>
    <row r="5" spans="1:13" ht="25.9" customHeight="1" x14ac:dyDescent="0.25">
      <c r="A5" s="156" t="s">
        <v>0</v>
      </c>
      <c r="B5" s="156" t="s">
        <v>15</v>
      </c>
      <c r="C5" s="172" t="s">
        <v>27</v>
      </c>
      <c r="D5" s="173" t="s">
        <v>16</v>
      </c>
      <c r="E5" s="174"/>
      <c r="F5" s="174"/>
      <c r="G5" s="174"/>
      <c r="H5" s="174"/>
      <c r="I5" s="175"/>
      <c r="J5" s="156" t="s">
        <v>83</v>
      </c>
      <c r="K5" s="176" t="s">
        <v>1</v>
      </c>
      <c r="L5" s="162"/>
    </row>
    <row r="6" spans="1:13" ht="22.15" customHeight="1" x14ac:dyDescent="0.25">
      <c r="A6" s="171"/>
      <c r="B6" s="171"/>
      <c r="C6" s="172"/>
      <c r="D6" s="173" t="s">
        <v>19</v>
      </c>
      <c r="E6" s="175"/>
      <c r="F6" s="60"/>
      <c r="G6" s="60"/>
      <c r="H6" s="174" t="s">
        <v>20</v>
      </c>
      <c r="I6" s="175"/>
      <c r="J6" s="171"/>
      <c r="K6" s="177"/>
      <c r="L6" s="178"/>
      <c r="M6" s="61"/>
    </row>
    <row r="7" spans="1:13" ht="94.5" customHeight="1" x14ac:dyDescent="0.25">
      <c r="A7" s="157"/>
      <c r="B7" s="157"/>
      <c r="C7" s="172"/>
      <c r="D7" s="111" t="s">
        <v>17</v>
      </c>
      <c r="E7" s="111" t="s">
        <v>18</v>
      </c>
      <c r="F7" s="111" t="s">
        <v>17</v>
      </c>
      <c r="G7" s="111" t="s">
        <v>18</v>
      </c>
      <c r="H7" s="111" t="s">
        <v>17</v>
      </c>
      <c r="I7" s="111" t="s">
        <v>18</v>
      </c>
      <c r="J7" s="157"/>
      <c r="K7" s="179"/>
      <c r="L7" s="163"/>
      <c r="M7" s="61"/>
    </row>
    <row r="8" spans="1:13" s="59" customFormat="1" x14ac:dyDescent="0.25">
      <c r="A8" s="62">
        <v>1</v>
      </c>
      <c r="B8" s="63">
        <v>2</v>
      </c>
      <c r="C8" s="63">
        <v>3</v>
      </c>
      <c r="D8" s="63">
        <v>4</v>
      </c>
      <c r="E8" s="63">
        <v>5</v>
      </c>
      <c r="F8" s="63">
        <v>6</v>
      </c>
      <c r="G8" s="63">
        <v>7</v>
      </c>
      <c r="H8" s="63">
        <v>6</v>
      </c>
      <c r="I8" s="63">
        <v>7</v>
      </c>
      <c r="J8" s="63">
        <v>8</v>
      </c>
      <c r="K8" s="164">
        <v>9</v>
      </c>
      <c r="L8" s="165"/>
      <c r="M8" s="64"/>
    </row>
    <row r="9" spans="1:13" s="66" customFormat="1" x14ac:dyDescent="0.25">
      <c r="A9" s="168" t="s">
        <v>191</v>
      </c>
      <c r="B9" s="168"/>
      <c r="C9" s="168"/>
      <c r="D9" s="168"/>
      <c r="E9" s="168"/>
      <c r="F9" s="168"/>
      <c r="G9" s="168"/>
      <c r="H9" s="168"/>
      <c r="I9" s="168"/>
      <c r="J9" s="168"/>
      <c r="K9" s="168"/>
      <c r="L9" s="168"/>
      <c r="M9" s="65"/>
    </row>
    <row r="10" spans="1:13" s="55" customFormat="1" x14ac:dyDescent="0.25">
      <c r="A10" s="168" t="s">
        <v>180</v>
      </c>
      <c r="B10" s="168"/>
      <c r="C10" s="168"/>
      <c r="D10" s="168"/>
      <c r="E10" s="168"/>
      <c r="F10" s="168"/>
      <c r="G10" s="168"/>
      <c r="H10" s="168"/>
      <c r="I10" s="168"/>
      <c r="J10" s="168"/>
      <c r="K10" s="168"/>
      <c r="L10" s="168"/>
      <c r="M10" s="67"/>
    </row>
    <row r="11" spans="1:13" ht="180.75" customHeight="1" x14ac:dyDescent="0.25">
      <c r="A11" s="111">
        <v>1</v>
      </c>
      <c r="B11" s="68" t="s">
        <v>107</v>
      </c>
      <c r="C11" s="69" t="s">
        <v>192</v>
      </c>
      <c r="D11" s="70">
        <v>45292</v>
      </c>
      <c r="E11" s="70">
        <v>45657</v>
      </c>
      <c r="F11" s="70">
        <v>43831</v>
      </c>
      <c r="G11" s="70">
        <v>44196</v>
      </c>
      <c r="H11" s="70">
        <v>45292</v>
      </c>
      <c r="I11" s="70">
        <v>45565</v>
      </c>
      <c r="J11" s="69" t="s">
        <v>133</v>
      </c>
      <c r="K11" s="166" t="s">
        <v>21</v>
      </c>
      <c r="L11" s="167"/>
      <c r="M11" s="71">
        <v>2</v>
      </c>
    </row>
    <row r="12" spans="1:13" ht="193.5" customHeight="1" x14ac:dyDescent="0.25">
      <c r="A12" s="111"/>
      <c r="B12" s="142" t="s">
        <v>330</v>
      </c>
      <c r="C12" s="69" t="s">
        <v>192</v>
      </c>
      <c r="D12" s="70">
        <v>45292</v>
      </c>
      <c r="E12" s="70">
        <v>45657</v>
      </c>
      <c r="F12" s="70">
        <v>43831</v>
      </c>
      <c r="G12" s="70">
        <v>44196</v>
      </c>
      <c r="H12" s="70">
        <v>45292</v>
      </c>
      <c r="I12" s="70">
        <v>45533</v>
      </c>
      <c r="J12" s="143" t="s">
        <v>340</v>
      </c>
      <c r="K12" s="166" t="s">
        <v>21</v>
      </c>
      <c r="L12" s="167"/>
      <c r="M12" s="71"/>
    </row>
    <row r="13" spans="1:13" ht="147.75" customHeight="1" x14ac:dyDescent="0.25">
      <c r="A13" s="111"/>
      <c r="B13" s="68" t="s">
        <v>193</v>
      </c>
      <c r="C13" s="69" t="s">
        <v>192</v>
      </c>
      <c r="D13" s="70">
        <v>45627</v>
      </c>
      <c r="E13" s="70">
        <v>45657</v>
      </c>
      <c r="F13" s="70">
        <v>43831</v>
      </c>
      <c r="G13" s="70">
        <v>44196</v>
      </c>
      <c r="H13" s="70">
        <v>45627</v>
      </c>
      <c r="I13" s="70">
        <v>45565</v>
      </c>
      <c r="J13" s="69" t="s">
        <v>319</v>
      </c>
      <c r="K13" s="166" t="s">
        <v>21</v>
      </c>
      <c r="L13" s="167"/>
      <c r="M13" s="71"/>
    </row>
    <row r="14" spans="1:13" ht="277.5" customHeight="1" x14ac:dyDescent="0.25">
      <c r="A14" s="111"/>
      <c r="B14" s="68" t="s">
        <v>306</v>
      </c>
      <c r="C14" s="69"/>
      <c r="D14" s="72" t="s">
        <v>84</v>
      </c>
      <c r="E14" s="70">
        <v>45535</v>
      </c>
      <c r="F14" s="70"/>
      <c r="G14" s="70"/>
      <c r="H14" s="72" t="s">
        <v>84</v>
      </c>
      <c r="I14" s="70">
        <v>45510</v>
      </c>
      <c r="J14" s="69"/>
      <c r="K14" s="166" t="s">
        <v>21</v>
      </c>
      <c r="L14" s="167"/>
      <c r="M14" s="71"/>
    </row>
    <row r="15" spans="1:13" ht="177" customHeight="1" x14ac:dyDescent="0.25">
      <c r="A15" s="111">
        <v>2</v>
      </c>
      <c r="B15" s="68" t="s">
        <v>59</v>
      </c>
      <c r="C15" s="69" t="s">
        <v>192</v>
      </c>
      <c r="D15" s="70">
        <v>45292</v>
      </c>
      <c r="E15" s="70">
        <v>45657</v>
      </c>
      <c r="F15" s="70">
        <v>43831</v>
      </c>
      <c r="G15" s="70">
        <v>44196</v>
      </c>
      <c r="H15" s="70">
        <v>45292</v>
      </c>
      <c r="I15" s="70">
        <v>45657</v>
      </c>
      <c r="J15" s="68" t="s">
        <v>293</v>
      </c>
      <c r="K15" s="166" t="s">
        <v>21</v>
      </c>
      <c r="L15" s="167"/>
      <c r="M15" s="71"/>
    </row>
    <row r="16" spans="1:13" ht="233.25" customHeight="1" x14ac:dyDescent="0.25">
      <c r="A16" s="111"/>
      <c r="B16" s="142" t="s">
        <v>194</v>
      </c>
      <c r="C16" s="69" t="s">
        <v>192</v>
      </c>
      <c r="D16" s="70">
        <v>45292</v>
      </c>
      <c r="E16" s="70">
        <v>45657</v>
      </c>
      <c r="F16" s="70">
        <v>43831</v>
      </c>
      <c r="G16" s="70">
        <v>44196</v>
      </c>
      <c r="H16" s="70">
        <v>45292</v>
      </c>
      <c r="I16" s="70">
        <v>45657</v>
      </c>
      <c r="J16" s="143" t="s">
        <v>331</v>
      </c>
      <c r="K16" s="166" t="s">
        <v>21</v>
      </c>
      <c r="L16" s="167"/>
      <c r="M16" s="71"/>
    </row>
    <row r="17" spans="1:18" ht="236.25" customHeight="1" x14ac:dyDescent="0.25">
      <c r="A17" s="111"/>
      <c r="B17" s="68" t="s">
        <v>85</v>
      </c>
      <c r="C17" s="69" t="s">
        <v>192</v>
      </c>
      <c r="D17" s="70">
        <v>45292</v>
      </c>
      <c r="E17" s="70">
        <v>45657</v>
      </c>
      <c r="F17" s="70">
        <v>43831</v>
      </c>
      <c r="G17" s="70">
        <v>44196</v>
      </c>
      <c r="H17" s="70">
        <v>45292</v>
      </c>
      <c r="I17" s="70">
        <v>45596</v>
      </c>
      <c r="J17" s="69" t="s">
        <v>320</v>
      </c>
      <c r="K17" s="166" t="s">
        <v>21</v>
      </c>
      <c r="L17" s="167"/>
      <c r="M17" s="71"/>
    </row>
    <row r="18" spans="1:18" ht="201" customHeight="1" x14ac:dyDescent="0.25">
      <c r="A18" s="111"/>
      <c r="B18" s="68" t="s">
        <v>120</v>
      </c>
      <c r="C18" s="69"/>
      <c r="D18" s="72" t="s">
        <v>84</v>
      </c>
      <c r="E18" s="70">
        <v>45504</v>
      </c>
      <c r="F18" s="70"/>
      <c r="G18" s="70"/>
      <c r="H18" s="72" t="s">
        <v>84</v>
      </c>
      <c r="I18" s="70">
        <v>45504</v>
      </c>
      <c r="J18" s="69" t="s">
        <v>303</v>
      </c>
      <c r="K18" s="166" t="s">
        <v>21</v>
      </c>
      <c r="L18" s="167"/>
      <c r="M18" s="71"/>
      <c r="R18" s="57" t="s">
        <v>115</v>
      </c>
    </row>
    <row r="19" spans="1:18" ht="205.5" hidden="1" customHeight="1" x14ac:dyDescent="0.25">
      <c r="A19" s="111">
        <v>3</v>
      </c>
      <c r="B19" s="68" t="s">
        <v>61</v>
      </c>
      <c r="C19" s="69" t="s">
        <v>192</v>
      </c>
      <c r="D19" s="70">
        <v>44197</v>
      </c>
      <c r="E19" s="70">
        <v>44561</v>
      </c>
      <c r="F19" s="70">
        <v>43831</v>
      </c>
      <c r="G19" s="70">
        <v>44196</v>
      </c>
      <c r="H19" s="70">
        <v>44522</v>
      </c>
      <c r="I19" s="70">
        <v>44546</v>
      </c>
      <c r="J19" s="69" t="s">
        <v>111</v>
      </c>
      <c r="K19" s="166" t="s">
        <v>110</v>
      </c>
      <c r="L19" s="167"/>
      <c r="M19" s="71"/>
    </row>
    <row r="20" spans="1:18" ht="205.5" hidden="1" customHeight="1" x14ac:dyDescent="0.25">
      <c r="A20" s="111"/>
      <c r="B20" s="68" t="s">
        <v>86</v>
      </c>
      <c r="C20" s="69" t="s">
        <v>192</v>
      </c>
      <c r="D20" s="70">
        <v>44197</v>
      </c>
      <c r="E20" s="70">
        <v>44561</v>
      </c>
      <c r="F20" s="70">
        <v>43831</v>
      </c>
      <c r="G20" s="70">
        <v>44196</v>
      </c>
      <c r="H20" s="72" t="s">
        <v>84</v>
      </c>
      <c r="I20" s="72" t="s">
        <v>84</v>
      </c>
      <c r="J20" s="69" t="s">
        <v>112</v>
      </c>
      <c r="K20" s="166" t="s">
        <v>21</v>
      </c>
      <c r="L20" s="167"/>
      <c r="M20" s="71"/>
    </row>
    <row r="21" spans="1:18" ht="205.5" hidden="1" customHeight="1" x14ac:dyDescent="0.25">
      <c r="A21" s="111"/>
      <c r="B21" s="68" t="s">
        <v>87</v>
      </c>
      <c r="C21" s="69" t="s">
        <v>192</v>
      </c>
      <c r="D21" s="70">
        <v>44197</v>
      </c>
      <c r="E21" s="70">
        <v>44561</v>
      </c>
      <c r="F21" s="70">
        <v>43831</v>
      </c>
      <c r="G21" s="70">
        <v>44196</v>
      </c>
      <c r="H21" s="70">
        <v>44522</v>
      </c>
      <c r="I21" s="70">
        <v>44546</v>
      </c>
      <c r="J21" s="69" t="s">
        <v>113</v>
      </c>
      <c r="K21" s="166" t="s">
        <v>21</v>
      </c>
      <c r="L21" s="167"/>
      <c r="M21" s="71"/>
    </row>
    <row r="22" spans="1:18" ht="205.5" hidden="1" customHeight="1" x14ac:dyDescent="0.25">
      <c r="A22" s="111"/>
      <c r="B22" s="68" t="s">
        <v>88</v>
      </c>
      <c r="C22" s="69" t="s">
        <v>192</v>
      </c>
      <c r="D22" s="72" t="s">
        <v>84</v>
      </c>
      <c r="E22" s="70">
        <v>44500</v>
      </c>
      <c r="F22" s="70"/>
      <c r="G22" s="70"/>
      <c r="H22" s="72" t="s">
        <v>84</v>
      </c>
      <c r="I22" s="70">
        <v>44522</v>
      </c>
      <c r="J22" s="69" t="s">
        <v>114</v>
      </c>
      <c r="K22" s="166" t="s">
        <v>21</v>
      </c>
      <c r="L22" s="167"/>
      <c r="M22" s="71"/>
    </row>
    <row r="23" spans="1:18" ht="141" customHeight="1" x14ac:dyDescent="0.25">
      <c r="A23" s="111">
        <v>3</v>
      </c>
      <c r="B23" s="68" t="s">
        <v>61</v>
      </c>
      <c r="C23" s="69" t="s">
        <v>192</v>
      </c>
      <c r="D23" s="70">
        <v>45292</v>
      </c>
      <c r="E23" s="70">
        <v>45657</v>
      </c>
      <c r="F23" s="70">
        <v>43831</v>
      </c>
      <c r="G23" s="70">
        <v>44196</v>
      </c>
      <c r="H23" s="70">
        <v>45292</v>
      </c>
      <c r="I23" s="70">
        <v>45649</v>
      </c>
      <c r="J23" s="69" t="s">
        <v>103</v>
      </c>
      <c r="K23" s="166" t="s">
        <v>21</v>
      </c>
      <c r="L23" s="167"/>
      <c r="M23" s="71"/>
    </row>
    <row r="24" spans="1:18" ht="162.75" customHeight="1" x14ac:dyDescent="0.25">
      <c r="A24" s="111"/>
      <c r="B24" s="68" t="s">
        <v>195</v>
      </c>
      <c r="C24" s="69" t="s">
        <v>192</v>
      </c>
      <c r="D24" s="70">
        <v>45292</v>
      </c>
      <c r="E24" s="70">
        <v>45657</v>
      </c>
      <c r="F24" s="70">
        <v>43831</v>
      </c>
      <c r="G24" s="70">
        <v>44196</v>
      </c>
      <c r="H24" s="70">
        <v>45292</v>
      </c>
      <c r="I24" s="70">
        <v>45498</v>
      </c>
      <c r="J24" s="143" t="s">
        <v>333</v>
      </c>
      <c r="K24" s="166" t="s">
        <v>21</v>
      </c>
      <c r="L24" s="167"/>
      <c r="M24" s="71"/>
    </row>
    <row r="25" spans="1:18" ht="153.75" customHeight="1" x14ac:dyDescent="0.25">
      <c r="A25" s="111"/>
      <c r="B25" s="68" t="s">
        <v>196</v>
      </c>
      <c r="C25" s="69" t="s">
        <v>192</v>
      </c>
      <c r="D25" s="70">
        <v>45292</v>
      </c>
      <c r="E25" s="70">
        <v>45657</v>
      </c>
      <c r="F25" s="70">
        <v>43831</v>
      </c>
      <c r="G25" s="70">
        <v>44196</v>
      </c>
      <c r="H25" s="70">
        <v>45292</v>
      </c>
      <c r="I25" s="70">
        <v>45644</v>
      </c>
      <c r="J25" s="143" t="s">
        <v>336</v>
      </c>
      <c r="K25" s="166" t="s">
        <v>21</v>
      </c>
      <c r="L25" s="167"/>
      <c r="M25" s="71"/>
    </row>
    <row r="26" spans="1:18" ht="146.25" customHeight="1" x14ac:dyDescent="0.25">
      <c r="A26" s="111"/>
      <c r="B26" s="68" t="s">
        <v>197</v>
      </c>
      <c r="C26" s="69" t="s">
        <v>192</v>
      </c>
      <c r="D26" s="70">
        <v>45292</v>
      </c>
      <c r="E26" s="70">
        <v>45657</v>
      </c>
      <c r="F26" s="70">
        <v>43831</v>
      </c>
      <c r="G26" s="70">
        <v>44196</v>
      </c>
      <c r="H26" s="70">
        <v>45292</v>
      </c>
      <c r="I26" s="70">
        <v>45562</v>
      </c>
      <c r="J26" s="143" t="s">
        <v>337</v>
      </c>
      <c r="K26" s="166" t="s">
        <v>21</v>
      </c>
      <c r="L26" s="167"/>
      <c r="M26" s="71"/>
    </row>
    <row r="27" spans="1:18" ht="153.75" customHeight="1" x14ac:dyDescent="0.25">
      <c r="A27" s="111"/>
      <c r="B27" s="68" t="s">
        <v>198</v>
      </c>
      <c r="C27" s="69" t="s">
        <v>192</v>
      </c>
      <c r="D27" s="70">
        <v>45292</v>
      </c>
      <c r="E27" s="70">
        <v>45657</v>
      </c>
      <c r="F27" s="70">
        <v>43831</v>
      </c>
      <c r="G27" s="70">
        <v>44196</v>
      </c>
      <c r="H27" s="70">
        <v>45292</v>
      </c>
      <c r="I27" s="70">
        <v>45582</v>
      </c>
      <c r="J27" s="143" t="s">
        <v>335</v>
      </c>
      <c r="K27" s="166" t="s">
        <v>21</v>
      </c>
      <c r="L27" s="167"/>
      <c r="M27" s="71"/>
    </row>
    <row r="28" spans="1:18" ht="205.5" customHeight="1" x14ac:dyDescent="0.25">
      <c r="A28" s="111"/>
      <c r="B28" s="68" t="s">
        <v>199</v>
      </c>
      <c r="C28" s="69" t="s">
        <v>192</v>
      </c>
      <c r="D28" s="70">
        <v>45628</v>
      </c>
      <c r="E28" s="70">
        <v>45657</v>
      </c>
      <c r="F28" s="70">
        <v>43831</v>
      </c>
      <c r="G28" s="70">
        <v>44196</v>
      </c>
      <c r="H28" s="70">
        <v>45293</v>
      </c>
      <c r="I28" s="70">
        <v>45649</v>
      </c>
      <c r="J28" s="143" t="s">
        <v>339</v>
      </c>
      <c r="K28" s="166" t="s">
        <v>21</v>
      </c>
      <c r="L28" s="167"/>
      <c r="M28" s="71"/>
    </row>
    <row r="29" spans="1:18" ht="205.5" customHeight="1" x14ac:dyDescent="0.25">
      <c r="A29" s="111"/>
      <c r="B29" s="68" t="s">
        <v>200</v>
      </c>
      <c r="C29" s="69"/>
      <c r="D29" s="72" t="s">
        <v>84</v>
      </c>
      <c r="E29" s="70">
        <v>45535</v>
      </c>
      <c r="F29" s="70"/>
      <c r="G29" s="70"/>
      <c r="H29" s="72" t="s">
        <v>84</v>
      </c>
      <c r="I29" s="70">
        <v>45492</v>
      </c>
      <c r="J29" s="69"/>
      <c r="K29" s="166" t="s">
        <v>21</v>
      </c>
      <c r="L29" s="167"/>
      <c r="M29" s="71"/>
    </row>
    <row r="30" spans="1:18" ht="379.5" customHeight="1" x14ac:dyDescent="0.25">
      <c r="A30" s="111">
        <v>4</v>
      </c>
      <c r="B30" s="68" t="s">
        <v>62</v>
      </c>
      <c r="C30" s="69" t="s">
        <v>192</v>
      </c>
      <c r="D30" s="70">
        <v>45292</v>
      </c>
      <c r="E30" s="70">
        <v>45657</v>
      </c>
      <c r="F30" s="70">
        <v>43831</v>
      </c>
      <c r="G30" s="70">
        <v>44196</v>
      </c>
      <c r="H30" s="70">
        <v>45292</v>
      </c>
      <c r="I30" s="70">
        <v>45657</v>
      </c>
      <c r="J30" s="69" t="s">
        <v>103</v>
      </c>
      <c r="K30" s="166" t="s">
        <v>21</v>
      </c>
      <c r="L30" s="167"/>
      <c r="M30" s="71"/>
    </row>
    <row r="31" spans="1:18" ht="341.25" customHeight="1" x14ac:dyDescent="0.25">
      <c r="A31" s="111"/>
      <c r="B31" s="142" t="s">
        <v>89</v>
      </c>
      <c r="C31" s="69" t="s">
        <v>192</v>
      </c>
      <c r="D31" s="70">
        <v>45292</v>
      </c>
      <c r="E31" s="70">
        <v>45657</v>
      </c>
      <c r="F31" s="70">
        <v>43831</v>
      </c>
      <c r="G31" s="70">
        <v>44196</v>
      </c>
      <c r="H31" s="70">
        <v>45292</v>
      </c>
      <c r="I31" s="70">
        <v>45657</v>
      </c>
      <c r="J31" s="143" t="s">
        <v>341</v>
      </c>
      <c r="K31" s="166" t="s">
        <v>21</v>
      </c>
      <c r="L31" s="167"/>
      <c r="M31" s="71"/>
    </row>
    <row r="32" spans="1:18" ht="341.25" customHeight="1" x14ac:dyDescent="0.25">
      <c r="A32" s="111"/>
      <c r="B32" s="68" t="s">
        <v>90</v>
      </c>
      <c r="C32" s="69" t="s">
        <v>192</v>
      </c>
      <c r="D32" s="70">
        <v>45292</v>
      </c>
      <c r="E32" s="70">
        <v>45657</v>
      </c>
      <c r="F32" s="70">
        <v>43831</v>
      </c>
      <c r="G32" s="70">
        <v>44196</v>
      </c>
      <c r="H32" s="70">
        <v>45292</v>
      </c>
      <c r="I32" s="70">
        <v>45657</v>
      </c>
      <c r="J32" s="69" t="s">
        <v>153</v>
      </c>
      <c r="K32" s="166" t="s">
        <v>21</v>
      </c>
      <c r="L32" s="167"/>
      <c r="M32" s="71"/>
    </row>
    <row r="33" spans="1:15" ht="341.25" customHeight="1" x14ac:dyDescent="0.25">
      <c r="A33" s="111"/>
      <c r="B33" s="68" t="s">
        <v>91</v>
      </c>
      <c r="C33" s="69" t="s">
        <v>192</v>
      </c>
      <c r="D33" s="70">
        <v>45292</v>
      </c>
      <c r="E33" s="70">
        <v>45657</v>
      </c>
      <c r="F33" s="70">
        <v>43831</v>
      </c>
      <c r="G33" s="70">
        <v>44196</v>
      </c>
      <c r="H33" s="70">
        <v>45292</v>
      </c>
      <c r="I33" s="70">
        <v>45657</v>
      </c>
      <c r="J33" s="69" t="s">
        <v>321</v>
      </c>
      <c r="K33" s="166" t="s">
        <v>21</v>
      </c>
      <c r="L33" s="167"/>
      <c r="M33" s="71"/>
    </row>
    <row r="34" spans="1:15" ht="341.25" customHeight="1" x14ac:dyDescent="0.25">
      <c r="A34" s="111"/>
      <c r="B34" s="68" t="s">
        <v>201</v>
      </c>
      <c r="C34" s="69"/>
      <c r="D34" s="72" t="s">
        <v>84</v>
      </c>
      <c r="E34" s="70">
        <v>45322</v>
      </c>
      <c r="F34" s="70"/>
      <c r="G34" s="70"/>
      <c r="H34" s="72" t="s">
        <v>84</v>
      </c>
      <c r="I34" s="70">
        <v>45300</v>
      </c>
      <c r="J34" s="69"/>
      <c r="K34" s="166" t="s">
        <v>21</v>
      </c>
      <c r="L34" s="167"/>
      <c r="M34" s="71"/>
    </row>
    <row r="35" spans="1:15" ht="344.25" customHeight="1" x14ac:dyDescent="0.25">
      <c r="A35" s="111">
        <v>5</v>
      </c>
      <c r="B35" s="68" t="s">
        <v>224</v>
      </c>
      <c r="C35" s="69" t="s">
        <v>192</v>
      </c>
      <c r="D35" s="70">
        <v>45292</v>
      </c>
      <c r="E35" s="70">
        <v>45657</v>
      </c>
      <c r="F35" s="70">
        <v>43831</v>
      </c>
      <c r="G35" s="70">
        <v>44196</v>
      </c>
      <c r="H35" s="70">
        <v>45292</v>
      </c>
      <c r="I35" s="70">
        <v>45657</v>
      </c>
      <c r="J35" s="69" t="s">
        <v>94</v>
      </c>
      <c r="K35" s="166" t="s">
        <v>21</v>
      </c>
      <c r="L35" s="167"/>
      <c r="M35" s="71"/>
    </row>
    <row r="36" spans="1:15" ht="285.75" customHeight="1" x14ac:dyDescent="0.25">
      <c r="A36" s="111"/>
      <c r="B36" s="68" t="s">
        <v>92</v>
      </c>
      <c r="C36" s="69" t="s">
        <v>192</v>
      </c>
      <c r="D36" s="70">
        <v>45292</v>
      </c>
      <c r="E36" s="70">
        <v>45657</v>
      </c>
      <c r="F36" s="70">
        <v>43831</v>
      </c>
      <c r="G36" s="70">
        <v>44196</v>
      </c>
      <c r="H36" s="70">
        <v>45292</v>
      </c>
      <c r="I36" s="70">
        <v>45657</v>
      </c>
      <c r="J36" s="69" t="s">
        <v>304</v>
      </c>
      <c r="K36" s="166" t="s">
        <v>21</v>
      </c>
      <c r="L36" s="167"/>
      <c r="M36" s="71"/>
    </row>
    <row r="37" spans="1:15" ht="285.75" customHeight="1" x14ac:dyDescent="0.25">
      <c r="A37" s="111"/>
      <c r="B37" s="68" t="s">
        <v>93</v>
      </c>
      <c r="C37" s="69" t="s">
        <v>192</v>
      </c>
      <c r="D37" s="70">
        <v>45292</v>
      </c>
      <c r="E37" s="70">
        <v>45657</v>
      </c>
      <c r="F37" s="70">
        <v>43831</v>
      </c>
      <c r="G37" s="70">
        <v>44196</v>
      </c>
      <c r="H37" s="70">
        <v>45292</v>
      </c>
      <c r="I37" s="70">
        <v>45473</v>
      </c>
      <c r="J37" s="69" t="s">
        <v>225</v>
      </c>
      <c r="K37" s="166" t="s">
        <v>21</v>
      </c>
      <c r="L37" s="167"/>
      <c r="M37" s="71"/>
      <c r="O37" s="57" t="s">
        <v>226</v>
      </c>
    </row>
    <row r="38" spans="1:15" ht="285.75" customHeight="1" x14ac:dyDescent="0.25">
      <c r="A38" s="111"/>
      <c r="B38" s="68" t="s">
        <v>202</v>
      </c>
      <c r="C38" s="69"/>
      <c r="D38" s="72" t="s">
        <v>84</v>
      </c>
      <c r="E38" s="70">
        <v>45382</v>
      </c>
      <c r="F38" s="70"/>
      <c r="G38" s="70"/>
      <c r="H38" s="72" t="s">
        <v>84</v>
      </c>
      <c r="I38" s="70">
        <v>45315</v>
      </c>
      <c r="J38" s="69"/>
      <c r="K38" s="166" t="s">
        <v>21</v>
      </c>
      <c r="L38" s="167"/>
      <c r="M38" s="71"/>
    </row>
    <row r="39" spans="1:15" ht="210.75" customHeight="1" x14ac:dyDescent="0.25">
      <c r="A39" s="111">
        <v>6</v>
      </c>
      <c r="B39" s="68" t="s">
        <v>203</v>
      </c>
      <c r="C39" s="69" t="s">
        <v>192</v>
      </c>
      <c r="D39" s="70">
        <v>45292</v>
      </c>
      <c r="E39" s="70">
        <v>45657</v>
      </c>
      <c r="F39" s="70">
        <v>43831</v>
      </c>
      <c r="G39" s="70">
        <v>44196</v>
      </c>
      <c r="H39" s="70">
        <v>45292</v>
      </c>
      <c r="I39" s="70">
        <v>45657</v>
      </c>
      <c r="J39" s="69" t="s">
        <v>96</v>
      </c>
      <c r="K39" s="166" t="s">
        <v>21</v>
      </c>
      <c r="L39" s="167"/>
      <c r="M39" s="71"/>
    </row>
    <row r="40" spans="1:15" ht="285.75" customHeight="1" x14ac:dyDescent="0.25">
      <c r="A40" s="111"/>
      <c r="B40" s="68" t="s">
        <v>204</v>
      </c>
      <c r="C40" s="69" t="s">
        <v>192</v>
      </c>
      <c r="D40" s="70">
        <v>45292</v>
      </c>
      <c r="E40" s="70">
        <v>45382</v>
      </c>
      <c r="F40" s="70">
        <v>43831</v>
      </c>
      <c r="G40" s="70">
        <v>44196</v>
      </c>
      <c r="H40" s="70">
        <v>45292</v>
      </c>
      <c r="I40" s="70">
        <v>45366</v>
      </c>
      <c r="J40" s="69" t="s">
        <v>205</v>
      </c>
      <c r="K40" s="166" t="s">
        <v>21</v>
      </c>
      <c r="L40" s="167"/>
      <c r="M40" s="71"/>
    </row>
    <row r="41" spans="1:15" ht="285.75" customHeight="1" x14ac:dyDescent="0.25">
      <c r="A41" s="111"/>
      <c r="B41" s="142" t="s">
        <v>206</v>
      </c>
      <c r="C41" s="69" t="s">
        <v>192</v>
      </c>
      <c r="D41" s="70">
        <v>45444</v>
      </c>
      <c r="E41" s="70">
        <v>45535</v>
      </c>
      <c r="F41" s="70">
        <v>43831</v>
      </c>
      <c r="G41" s="70">
        <v>44196</v>
      </c>
      <c r="H41" s="70">
        <v>45444</v>
      </c>
      <c r="I41" s="70">
        <v>45535</v>
      </c>
      <c r="J41" s="69" t="s">
        <v>334</v>
      </c>
      <c r="K41" s="166" t="s">
        <v>21</v>
      </c>
      <c r="L41" s="167"/>
      <c r="M41" s="71"/>
    </row>
    <row r="42" spans="1:15" ht="285.75" customHeight="1" x14ac:dyDescent="0.25">
      <c r="A42" s="111"/>
      <c r="B42" s="142" t="s">
        <v>207</v>
      </c>
      <c r="C42" s="69" t="s">
        <v>192</v>
      </c>
      <c r="D42" s="70">
        <v>45444</v>
      </c>
      <c r="E42" s="70">
        <v>45535</v>
      </c>
      <c r="F42" s="70">
        <v>43831</v>
      </c>
      <c r="G42" s="70">
        <v>44196</v>
      </c>
      <c r="H42" s="70">
        <v>45444</v>
      </c>
      <c r="I42" s="70">
        <v>45535</v>
      </c>
      <c r="J42" s="69" t="s">
        <v>227</v>
      </c>
      <c r="K42" s="166" t="s">
        <v>21</v>
      </c>
      <c r="L42" s="167"/>
      <c r="M42" s="71"/>
    </row>
    <row r="43" spans="1:15" ht="285.75" customHeight="1" x14ac:dyDescent="0.25">
      <c r="A43" s="111"/>
      <c r="B43" s="68" t="s">
        <v>208</v>
      </c>
      <c r="C43" s="69" t="s">
        <v>192</v>
      </c>
      <c r="D43" s="70">
        <v>45536</v>
      </c>
      <c r="E43" s="70">
        <v>45657</v>
      </c>
      <c r="F43" s="70">
        <v>43831</v>
      </c>
      <c r="G43" s="70">
        <v>44196</v>
      </c>
      <c r="H43" s="70">
        <v>45536</v>
      </c>
      <c r="I43" s="70">
        <v>45657</v>
      </c>
      <c r="J43" s="69" t="s">
        <v>294</v>
      </c>
      <c r="K43" s="166" t="s">
        <v>21</v>
      </c>
      <c r="L43" s="167"/>
      <c r="M43" s="71"/>
    </row>
    <row r="44" spans="1:15" ht="285.75" customHeight="1" x14ac:dyDescent="0.25">
      <c r="A44" s="111"/>
      <c r="B44" s="68" t="s">
        <v>209</v>
      </c>
      <c r="C44" s="69"/>
      <c r="D44" s="72" t="s">
        <v>84</v>
      </c>
      <c r="E44" s="70">
        <v>45443</v>
      </c>
      <c r="F44" s="70"/>
      <c r="G44" s="70"/>
      <c r="H44" s="72" t="s">
        <v>84</v>
      </c>
      <c r="I44" s="70">
        <v>45434</v>
      </c>
      <c r="J44" s="69"/>
      <c r="K44" s="166" t="s">
        <v>21</v>
      </c>
      <c r="L44" s="167"/>
      <c r="M44" s="71"/>
    </row>
    <row r="45" spans="1:15" ht="173.25" customHeight="1" x14ac:dyDescent="0.25">
      <c r="A45" s="111">
        <v>7</v>
      </c>
      <c r="B45" s="68" t="s">
        <v>63</v>
      </c>
      <c r="C45" s="69" t="s">
        <v>192</v>
      </c>
      <c r="D45" s="70">
        <v>45292</v>
      </c>
      <c r="E45" s="70">
        <v>45657</v>
      </c>
      <c r="F45" s="70">
        <v>43831</v>
      </c>
      <c r="G45" s="70">
        <v>44196</v>
      </c>
      <c r="H45" s="70">
        <v>45292</v>
      </c>
      <c r="I45" s="70">
        <v>45657</v>
      </c>
      <c r="J45" s="69" t="s">
        <v>96</v>
      </c>
      <c r="K45" s="166" t="s">
        <v>21</v>
      </c>
      <c r="L45" s="167"/>
      <c r="M45" s="71"/>
    </row>
    <row r="46" spans="1:15" ht="225.75" customHeight="1" x14ac:dyDescent="0.25">
      <c r="A46" s="111"/>
      <c r="B46" s="68" t="s">
        <v>210</v>
      </c>
      <c r="C46" s="69" t="s">
        <v>192</v>
      </c>
      <c r="D46" s="70">
        <v>45292</v>
      </c>
      <c r="E46" s="70">
        <v>45657</v>
      </c>
      <c r="F46" s="70">
        <v>43831</v>
      </c>
      <c r="G46" s="70">
        <v>44196</v>
      </c>
      <c r="H46" s="70">
        <v>45292</v>
      </c>
      <c r="I46" s="70">
        <v>45657</v>
      </c>
      <c r="J46" s="69" t="s">
        <v>322</v>
      </c>
      <c r="K46" s="166" t="s">
        <v>21</v>
      </c>
      <c r="L46" s="167"/>
      <c r="M46" s="71"/>
    </row>
    <row r="47" spans="1:15" ht="202.5" customHeight="1" x14ac:dyDescent="0.25">
      <c r="A47" s="111"/>
      <c r="B47" s="68" t="s">
        <v>95</v>
      </c>
      <c r="C47" s="69" t="s">
        <v>192</v>
      </c>
      <c r="D47" s="70">
        <v>45292</v>
      </c>
      <c r="E47" s="70">
        <v>45657</v>
      </c>
      <c r="F47" s="70">
        <v>43831</v>
      </c>
      <c r="G47" s="70">
        <v>44196</v>
      </c>
      <c r="H47" s="70">
        <v>45292</v>
      </c>
      <c r="I47" s="70">
        <v>45657</v>
      </c>
      <c r="J47" s="69" t="s">
        <v>323</v>
      </c>
      <c r="K47" s="166" t="s">
        <v>21</v>
      </c>
      <c r="L47" s="167"/>
      <c r="M47" s="71"/>
    </row>
    <row r="48" spans="1:15" ht="202.5" customHeight="1" x14ac:dyDescent="0.25">
      <c r="A48" s="111"/>
      <c r="B48" s="68" t="s">
        <v>228</v>
      </c>
      <c r="C48" s="69"/>
      <c r="D48" s="72" t="s">
        <v>84</v>
      </c>
      <c r="E48" s="70">
        <v>45351</v>
      </c>
      <c r="F48" s="70"/>
      <c r="G48" s="70"/>
      <c r="H48" s="72" t="s">
        <v>84</v>
      </c>
      <c r="I48" s="70">
        <v>45334</v>
      </c>
      <c r="J48" s="69" t="s">
        <v>38</v>
      </c>
      <c r="K48" s="166" t="s">
        <v>21</v>
      </c>
      <c r="L48" s="167"/>
      <c r="M48" s="71"/>
    </row>
    <row r="49" spans="1:13" ht="147.75" customHeight="1" x14ac:dyDescent="0.25">
      <c r="A49" s="162">
        <v>8</v>
      </c>
      <c r="B49" s="156" t="s">
        <v>64</v>
      </c>
      <c r="C49" s="69" t="s">
        <v>192</v>
      </c>
      <c r="D49" s="158">
        <v>45292</v>
      </c>
      <c r="E49" s="158">
        <v>45657</v>
      </c>
      <c r="F49" s="70">
        <v>43831</v>
      </c>
      <c r="G49" s="70">
        <v>44196</v>
      </c>
      <c r="H49" s="158">
        <v>45292</v>
      </c>
      <c r="I49" s="158">
        <v>45583</v>
      </c>
      <c r="J49" s="160" t="s">
        <v>104</v>
      </c>
      <c r="K49" s="176" t="s">
        <v>21</v>
      </c>
      <c r="L49" s="84"/>
      <c r="M49" s="71"/>
    </row>
    <row r="50" spans="1:13" ht="33.75" customHeight="1" x14ac:dyDescent="0.25">
      <c r="A50" s="163"/>
      <c r="B50" s="157"/>
      <c r="C50" s="111" t="s">
        <v>2</v>
      </c>
      <c r="D50" s="159"/>
      <c r="E50" s="159"/>
      <c r="F50" s="70"/>
      <c r="G50" s="70"/>
      <c r="H50" s="159"/>
      <c r="I50" s="159"/>
      <c r="J50" s="161"/>
      <c r="K50" s="179"/>
      <c r="L50" s="109"/>
      <c r="M50" s="71"/>
    </row>
    <row r="51" spans="1:13" ht="191.25" customHeight="1" x14ac:dyDescent="0.25">
      <c r="A51" s="156"/>
      <c r="B51" s="156" t="s">
        <v>238</v>
      </c>
      <c r="C51" s="69" t="s">
        <v>192</v>
      </c>
      <c r="D51" s="158">
        <v>45292</v>
      </c>
      <c r="E51" s="158">
        <v>45565</v>
      </c>
      <c r="F51" s="70">
        <v>43831</v>
      </c>
      <c r="G51" s="70">
        <v>44196</v>
      </c>
      <c r="H51" s="158">
        <v>45292</v>
      </c>
      <c r="I51" s="158">
        <v>45556</v>
      </c>
      <c r="J51" s="160" t="s">
        <v>251</v>
      </c>
      <c r="K51" s="83" t="s">
        <v>21</v>
      </c>
      <c r="L51" s="84"/>
      <c r="M51" s="71"/>
    </row>
    <row r="52" spans="1:13" ht="42" customHeight="1" x14ac:dyDescent="0.25">
      <c r="A52" s="157"/>
      <c r="B52" s="157"/>
      <c r="C52" s="69" t="s">
        <v>2</v>
      </c>
      <c r="D52" s="159"/>
      <c r="E52" s="159"/>
      <c r="F52" s="70"/>
      <c r="G52" s="70"/>
      <c r="H52" s="159"/>
      <c r="I52" s="159"/>
      <c r="J52" s="161"/>
      <c r="K52" s="108"/>
      <c r="L52" s="109"/>
      <c r="M52" s="71"/>
    </row>
    <row r="53" spans="1:13" ht="128.25" customHeight="1" x14ac:dyDescent="0.25">
      <c r="A53" s="156"/>
      <c r="B53" s="156" t="s">
        <v>239</v>
      </c>
      <c r="C53" s="69" t="s">
        <v>192</v>
      </c>
      <c r="D53" s="158">
        <v>45566</v>
      </c>
      <c r="E53" s="158">
        <v>45657</v>
      </c>
      <c r="F53" s="70">
        <v>43831</v>
      </c>
      <c r="G53" s="70">
        <v>44196</v>
      </c>
      <c r="H53" s="158">
        <v>45566</v>
      </c>
      <c r="I53" s="158">
        <v>45583</v>
      </c>
      <c r="J53" s="160" t="s">
        <v>289</v>
      </c>
      <c r="K53" s="176" t="s">
        <v>21</v>
      </c>
      <c r="L53" s="162"/>
      <c r="M53" s="71"/>
    </row>
    <row r="54" spans="1:13" ht="82.5" customHeight="1" x14ac:dyDescent="0.25">
      <c r="A54" s="157"/>
      <c r="B54" s="157"/>
      <c r="C54" s="69" t="s">
        <v>2</v>
      </c>
      <c r="D54" s="159"/>
      <c r="E54" s="159"/>
      <c r="F54" s="70"/>
      <c r="G54" s="70"/>
      <c r="H54" s="159"/>
      <c r="I54" s="159"/>
      <c r="J54" s="161"/>
      <c r="K54" s="179"/>
      <c r="L54" s="163"/>
      <c r="M54" s="71"/>
    </row>
    <row r="55" spans="1:13" ht="275.25" customHeight="1" x14ac:dyDescent="0.25">
      <c r="A55" s="111"/>
      <c r="B55" s="68" t="s">
        <v>229</v>
      </c>
      <c r="C55" s="69"/>
      <c r="D55" s="72" t="s">
        <v>84</v>
      </c>
      <c r="E55" s="70">
        <v>45380</v>
      </c>
      <c r="F55" s="70"/>
      <c r="G55" s="70"/>
      <c r="H55" s="72" t="s">
        <v>84</v>
      </c>
      <c r="I55" s="70">
        <v>45380</v>
      </c>
      <c r="J55" s="69"/>
      <c r="K55" s="166" t="s">
        <v>21</v>
      </c>
      <c r="L55" s="167"/>
      <c r="M55" s="71"/>
    </row>
    <row r="56" spans="1:13" ht="309.75" customHeight="1" x14ac:dyDescent="0.25">
      <c r="A56" s="111">
        <v>9</v>
      </c>
      <c r="B56" s="68" t="s">
        <v>121</v>
      </c>
      <c r="C56" s="69" t="s">
        <v>192</v>
      </c>
      <c r="D56" s="70">
        <v>45292</v>
      </c>
      <c r="E56" s="70">
        <v>45657</v>
      </c>
      <c r="F56" s="70">
        <v>43831</v>
      </c>
      <c r="G56" s="70">
        <v>44196</v>
      </c>
      <c r="H56" s="70">
        <v>45292</v>
      </c>
      <c r="I56" s="70">
        <v>45657</v>
      </c>
      <c r="J56" s="69" t="s">
        <v>96</v>
      </c>
      <c r="K56" s="166" t="s">
        <v>21</v>
      </c>
      <c r="L56" s="167"/>
      <c r="M56" s="71"/>
    </row>
    <row r="57" spans="1:13" ht="198" customHeight="1" x14ac:dyDescent="0.25">
      <c r="A57" s="111"/>
      <c r="B57" s="68" t="s">
        <v>233</v>
      </c>
      <c r="C57" s="69" t="s">
        <v>192</v>
      </c>
      <c r="D57" s="70">
        <v>45323</v>
      </c>
      <c r="E57" s="70">
        <v>45657</v>
      </c>
      <c r="F57" s="70">
        <v>43831</v>
      </c>
      <c r="G57" s="70">
        <v>44196</v>
      </c>
      <c r="H57" s="70">
        <v>45323</v>
      </c>
      <c r="I57" s="70">
        <v>45650</v>
      </c>
      <c r="J57" s="69" t="s">
        <v>232</v>
      </c>
      <c r="K57" s="166" t="s">
        <v>21</v>
      </c>
      <c r="L57" s="167"/>
      <c r="M57" s="71"/>
    </row>
    <row r="58" spans="1:13" ht="198" customHeight="1" x14ac:dyDescent="0.25">
      <c r="A58" s="111"/>
      <c r="B58" s="68" t="s">
        <v>211</v>
      </c>
      <c r="C58" s="69" t="s">
        <v>192</v>
      </c>
      <c r="D58" s="70">
        <v>45292</v>
      </c>
      <c r="E58" s="70">
        <v>45657</v>
      </c>
      <c r="F58" s="70">
        <v>43831</v>
      </c>
      <c r="G58" s="70">
        <v>44196</v>
      </c>
      <c r="H58" s="70">
        <v>45292</v>
      </c>
      <c r="I58" s="70">
        <v>45657</v>
      </c>
      <c r="J58" s="69" t="s">
        <v>290</v>
      </c>
      <c r="K58" s="166" t="s">
        <v>21</v>
      </c>
      <c r="L58" s="167"/>
      <c r="M58" s="71"/>
    </row>
    <row r="59" spans="1:13" ht="198" customHeight="1" x14ac:dyDescent="0.25">
      <c r="A59" s="111"/>
      <c r="B59" s="68" t="s">
        <v>230</v>
      </c>
      <c r="C59" s="69"/>
      <c r="D59" s="72" t="s">
        <v>84</v>
      </c>
      <c r="E59" s="70">
        <v>45646</v>
      </c>
      <c r="F59" s="70">
        <v>44651</v>
      </c>
      <c r="G59" s="70"/>
      <c r="H59" s="72" t="s">
        <v>84</v>
      </c>
      <c r="I59" s="70">
        <v>45635</v>
      </c>
      <c r="J59" s="90"/>
      <c r="K59" s="91" t="s">
        <v>21</v>
      </c>
      <c r="L59" s="109"/>
      <c r="M59" s="71"/>
    </row>
    <row r="60" spans="1:13" ht="236.25" customHeight="1" x14ac:dyDescent="0.25">
      <c r="A60" s="111">
        <v>10</v>
      </c>
      <c r="B60" s="68" t="s">
        <v>212</v>
      </c>
      <c r="C60" s="69" t="s">
        <v>192</v>
      </c>
      <c r="D60" s="70">
        <v>45292</v>
      </c>
      <c r="E60" s="70">
        <v>45657</v>
      </c>
      <c r="F60" s="70">
        <v>43831</v>
      </c>
      <c r="G60" s="70">
        <v>44196</v>
      </c>
      <c r="H60" s="70">
        <v>45292</v>
      </c>
      <c r="I60" s="70">
        <v>45562</v>
      </c>
      <c r="J60" s="69" t="s">
        <v>96</v>
      </c>
      <c r="K60" s="166" t="s">
        <v>21</v>
      </c>
      <c r="L60" s="167"/>
      <c r="M60" s="71"/>
    </row>
    <row r="61" spans="1:13" ht="236.25" customHeight="1" x14ac:dyDescent="0.25">
      <c r="A61" s="111"/>
      <c r="B61" s="68" t="s">
        <v>213</v>
      </c>
      <c r="C61" s="69" t="s">
        <v>192</v>
      </c>
      <c r="D61" s="70">
        <v>45292</v>
      </c>
      <c r="E61" s="70">
        <v>45383</v>
      </c>
      <c r="F61" s="70">
        <v>43831</v>
      </c>
      <c r="G61" s="70">
        <v>44196</v>
      </c>
      <c r="H61" s="70">
        <v>45292</v>
      </c>
      <c r="I61" s="70">
        <v>45338</v>
      </c>
      <c r="J61" s="69" t="s">
        <v>234</v>
      </c>
      <c r="K61" s="166" t="s">
        <v>21</v>
      </c>
      <c r="L61" s="167"/>
      <c r="M61" s="71"/>
    </row>
    <row r="62" spans="1:13" ht="236.25" customHeight="1" x14ac:dyDescent="0.25">
      <c r="A62" s="111"/>
      <c r="B62" s="142" t="s">
        <v>214</v>
      </c>
      <c r="C62" s="69" t="s">
        <v>192</v>
      </c>
      <c r="D62" s="70">
        <v>45505</v>
      </c>
      <c r="E62" s="70">
        <v>45657</v>
      </c>
      <c r="F62" s="70">
        <v>43831</v>
      </c>
      <c r="G62" s="70">
        <v>44196</v>
      </c>
      <c r="H62" s="70">
        <v>45505</v>
      </c>
      <c r="I62" s="70">
        <v>45562</v>
      </c>
      <c r="J62" s="143" t="s">
        <v>338</v>
      </c>
      <c r="K62" s="166" t="s">
        <v>21</v>
      </c>
      <c r="L62" s="167"/>
      <c r="M62" s="71"/>
    </row>
    <row r="63" spans="1:13" ht="236.25" customHeight="1" x14ac:dyDescent="0.25">
      <c r="A63" s="111"/>
      <c r="B63" s="68" t="s">
        <v>231</v>
      </c>
      <c r="C63" s="69"/>
      <c r="D63" s="72" t="s">
        <v>84</v>
      </c>
      <c r="E63" s="70">
        <v>45504</v>
      </c>
      <c r="F63" s="70">
        <v>43831</v>
      </c>
      <c r="G63" s="70">
        <v>44196</v>
      </c>
      <c r="H63" s="72" t="s">
        <v>84</v>
      </c>
      <c r="I63" s="70">
        <v>45482</v>
      </c>
      <c r="J63" s="69"/>
      <c r="K63" s="166" t="s">
        <v>21</v>
      </c>
      <c r="L63" s="167"/>
      <c r="M63" s="71"/>
    </row>
    <row r="64" spans="1:13" ht="276" customHeight="1" x14ac:dyDescent="0.25">
      <c r="A64" s="111">
        <v>11</v>
      </c>
      <c r="B64" s="68" t="s">
        <v>215</v>
      </c>
      <c r="C64" s="69" t="s">
        <v>192</v>
      </c>
      <c r="D64" s="70">
        <v>45292</v>
      </c>
      <c r="E64" s="70">
        <v>45657</v>
      </c>
      <c r="F64" s="70">
        <v>43831</v>
      </c>
      <c r="G64" s="70">
        <v>44196</v>
      </c>
      <c r="H64" s="70">
        <v>45292</v>
      </c>
      <c r="I64" s="70">
        <v>45535</v>
      </c>
      <c r="J64" s="92" t="s">
        <v>104</v>
      </c>
      <c r="K64" s="166" t="s">
        <v>21</v>
      </c>
      <c r="L64" s="167"/>
      <c r="M64" s="71"/>
    </row>
    <row r="65" spans="1:13" ht="276" customHeight="1" x14ac:dyDescent="0.25">
      <c r="A65" s="111"/>
      <c r="B65" s="68" t="s">
        <v>235</v>
      </c>
      <c r="C65" s="69" t="s">
        <v>192</v>
      </c>
      <c r="D65" s="70">
        <v>45292</v>
      </c>
      <c r="E65" s="70">
        <v>45383</v>
      </c>
      <c r="F65" s="70">
        <v>43831</v>
      </c>
      <c r="G65" s="70">
        <v>44196</v>
      </c>
      <c r="H65" s="70">
        <v>45292</v>
      </c>
      <c r="I65" s="70">
        <v>45338</v>
      </c>
      <c r="J65" s="69" t="s">
        <v>291</v>
      </c>
      <c r="K65" s="166" t="s">
        <v>21</v>
      </c>
      <c r="L65" s="167"/>
      <c r="M65" s="71"/>
    </row>
    <row r="66" spans="1:13" ht="276" customHeight="1" x14ac:dyDescent="0.25">
      <c r="A66" s="111"/>
      <c r="B66" s="142" t="s">
        <v>216</v>
      </c>
      <c r="C66" s="69" t="s">
        <v>192</v>
      </c>
      <c r="D66" s="70">
        <v>45505</v>
      </c>
      <c r="E66" s="70">
        <v>45657</v>
      </c>
      <c r="F66" s="70"/>
      <c r="G66" s="70"/>
      <c r="H66" s="70">
        <v>45505</v>
      </c>
      <c r="I66" s="70">
        <v>45535</v>
      </c>
      <c r="J66" s="143" t="s">
        <v>332</v>
      </c>
      <c r="K66" s="73"/>
      <c r="L66" s="74"/>
      <c r="M66" s="75"/>
    </row>
    <row r="67" spans="1:13" ht="276" customHeight="1" x14ac:dyDescent="0.25">
      <c r="A67" s="111"/>
      <c r="B67" s="68" t="s">
        <v>254</v>
      </c>
      <c r="C67" s="69"/>
      <c r="D67" s="72" t="s">
        <v>84</v>
      </c>
      <c r="E67" s="70">
        <v>45504</v>
      </c>
      <c r="F67" s="70">
        <v>44651</v>
      </c>
      <c r="G67" s="70"/>
      <c r="H67" s="72" t="s">
        <v>84</v>
      </c>
      <c r="I67" s="70">
        <v>45476</v>
      </c>
      <c r="J67" s="90"/>
      <c r="K67" s="93" t="s">
        <v>21</v>
      </c>
      <c r="L67" s="74"/>
      <c r="M67" s="75"/>
    </row>
    <row r="68" spans="1:13" ht="276" customHeight="1" x14ac:dyDescent="0.25">
      <c r="A68" s="111">
        <v>12</v>
      </c>
      <c r="B68" s="68" t="s">
        <v>217</v>
      </c>
      <c r="C68" s="69" t="s">
        <v>192</v>
      </c>
      <c r="D68" s="70">
        <v>45292</v>
      </c>
      <c r="E68" s="70">
        <v>45657</v>
      </c>
      <c r="F68" s="70">
        <v>43831</v>
      </c>
      <c r="G68" s="70">
        <v>44196</v>
      </c>
      <c r="H68" s="70">
        <v>45292</v>
      </c>
      <c r="I68" s="70">
        <v>45657</v>
      </c>
      <c r="J68" s="92" t="s">
        <v>104</v>
      </c>
      <c r="K68" s="91" t="s">
        <v>21</v>
      </c>
      <c r="L68" s="74"/>
      <c r="M68" s="75"/>
    </row>
    <row r="69" spans="1:13" ht="276" customHeight="1" x14ac:dyDescent="0.25">
      <c r="A69" s="111"/>
      <c r="B69" s="68" t="s">
        <v>218</v>
      </c>
      <c r="C69" s="69" t="s">
        <v>192</v>
      </c>
      <c r="D69" s="70">
        <v>45292</v>
      </c>
      <c r="E69" s="70">
        <v>45657</v>
      </c>
      <c r="F69" s="70"/>
      <c r="G69" s="70"/>
      <c r="H69" s="70">
        <v>45292</v>
      </c>
      <c r="I69" s="70">
        <v>45476</v>
      </c>
      <c r="J69" s="69" t="s">
        <v>236</v>
      </c>
      <c r="K69" s="73"/>
      <c r="L69" s="74"/>
      <c r="M69" s="75"/>
    </row>
    <row r="70" spans="1:13" ht="276" customHeight="1" x14ac:dyDescent="0.25">
      <c r="A70" s="111"/>
      <c r="B70" s="68" t="s">
        <v>219</v>
      </c>
      <c r="C70" s="69" t="s">
        <v>192</v>
      </c>
      <c r="D70" s="70">
        <v>45292</v>
      </c>
      <c r="E70" s="70">
        <v>45657</v>
      </c>
      <c r="F70" s="70"/>
      <c r="G70" s="70"/>
      <c r="H70" s="70">
        <v>45474</v>
      </c>
      <c r="I70" s="70">
        <v>45657</v>
      </c>
      <c r="J70" s="69" t="s">
        <v>237</v>
      </c>
      <c r="K70" s="73"/>
      <c r="L70" s="74"/>
      <c r="M70" s="75"/>
    </row>
    <row r="71" spans="1:13" ht="276" customHeight="1" x14ac:dyDescent="0.25">
      <c r="A71" s="111"/>
      <c r="B71" s="68" t="s">
        <v>220</v>
      </c>
      <c r="C71" s="69"/>
      <c r="D71" s="72" t="s">
        <v>84</v>
      </c>
      <c r="E71" s="70">
        <v>45504</v>
      </c>
      <c r="F71" s="70">
        <v>44651</v>
      </c>
      <c r="G71" s="70"/>
      <c r="H71" s="72" t="s">
        <v>84</v>
      </c>
      <c r="I71" s="70">
        <v>45477</v>
      </c>
      <c r="J71" s="90"/>
      <c r="K71" s="91" t="s">
        <v>21</v>
      </c>
      <c r="L71" s="166" t="s">
        <v>21</v>
      </c>
      <c r="M71" s="167"/>
    </row>
    <row r="72" spans="1:13" s="55" customFormat="1" x14ac:dyDescent="0.25">
      <c r="A72" s="173" t="s">
        <v>164</v>
      </c>
      <c r="B72" s="174"/>
      <c r="C72" s="174"/>
      <c r="D72" s="174"/>
      <c r="E72" s="174"/>
      <c r="F72" s="174"/>
      <c r="G72" s="174"/>
      <c r="H72" s="174"/>
      <c r="I72" s="174"/>
      <c r="J72" s="174"/>
      <c r="K72" s="174"/>
      <c r="L72" s="175"/>
      <c r="M72" s="67"/>
    </row>
    <row r="73" spans="1:13" s="55" customFormat="1" ht="183" customHeight="1" x14ac:dyDescent="0.25">
      <c r="A73" s="111">
        <v>13</v>
      </c>
      <c r="B73" s="68" t="s">
        <v>108</v>
      </c>
      <c r="C73" s="69" t="s">
        <v>192</v>
      </c>
      <c r="D73" s="70">
        <v>45292</v>
      </c>
      <c r="E73" s="70">
        <v>45657</v>
      </c>
      <c r="F73" s="70">
        <v>43831</v>
      </c>
      <c r="G73" s="70">
        <v>44196</v>
      </c>
      <c r="H73" s="70">
        <v>45292</v>
      </c>
      <c r="I73" s="70">
        <v>45657</v>
      </c>
      <c r="J73" s="69" t="s">
        <v>101</v>
      </c>
      <c r="K73" s="166" t="s">
        <v>21</v>
      </c>
      <c r="L73" s="167"/>
      <c r="M73" s="67"/>
    </row>
    <row r="74" spans="1:13" s="55" customFormat="1" ht="291.75" customHeight="1" x14ac:dyDescent="0.25">
      <c r="A74" s="111"/>
      <c r="B74" s="68" t="s">
        <v>97</v>
      </c>
      <c r="C74" s="69" t="s">
        <v>192</v>
      </c>
      <c r="D74" s="70">
        <v>45292</v>
      </c>
      <c r="E74" s="70">
        <v>45657</v>
      </c>
      <c r="F74" s="70">
        <v>43831</v>
      </c>
      <c r="G74" s="70">
        <v>44196</v>
      </c>
      <c r="H74" s="70">
        <v>45292</v>
      </c>
      <c r="I74" s="70">
        <v>45657</v>
      </c>
      <c r="J74" s="69" t="s">
        <v>324</v>
      </c>
      <c r="K74" s="166" t="s">
        <v>21</v>
      </c>
      <c r="L74" s="167"/>
      <c r="M74" s="67"/>
    </row>
    <row r="75" spans="1:13" s="55" customFormat="1" ht="183" customHeight="1" x14ac:dyDescent="0.25">
      <c r="A75" s="111"/>
      <c r="B75" s="68" t="s">
        <v>98</v>
      </c>
      <c r="C75" s="69" t="s">
        <v>192</v>
      </c>
      <c r="D75" s="70">
        <v>45292</v>
      </c>
      <c r="E75" s="70">
        <v>45657</v>
      </c>
      <c r="F75" s="70">
        <v>43831</v>
      </c>
      <c r="G75" s="70">
        <v>44196</v>
      </c>
      <c r="H75" s="70">
        <v>45292</v>
      </c>
      <c r="I75" s="70">
        <v>45657</v>
      </c>
      <c r="J75" s="69" t="s">
        <v>325</v>
      </c>
      <c r="K75" s="166" t="s">
        <v>21</v>
      </c>
      <c r="L75" s="167"/>
      <c r="M75" s="67"/>
    </row>
    <row r="76" spans="1:13" s="55" customFormat="1" ht="408" customHeight="1" x14ac:dyDescent="0.25">
      <c r="A76" s="111"/>
      <c r="B76" s="68" t="s">
        <v>255</v>
      </c>
      <c r="C76" s="69"/>
      <c r="D76" s="72" t="s">
        <v>84</v>
      </c>
      <c r="E76" s="70">
        <v>45504</v>
      </c>
      <c r="F76" s="70"/>
      <c r="G76" s="70"/>
      <c r="H76" s="72" t="s">
        <v>84</v>
      </c>
      <c r="I76" s="70">
        <v>45504</v>
      </c>
      <c r="J76" s="69"/>
      <c r="K76" s="166" t="s">
        <v>21</v>
      </c>
      <c r="L76" s="167"/>
      <c r="M76" s="67"/>
    </row>
    <row r="77" spans="1:13" s="55" customFormat="1" ht="283.5" customHeight="1" x14ac:dyDescent="0.25">
      <c r="A77" s="111">
        <v>14</v>
      </c>
      <c r="B77" s="68" t="s">
        <v>221</v>
      </c>
      <c r="C77" s="69" t="s">
        <v>192</v>
      </c>
      <c r="D77" s="70">
        <v>45292</v>
      </c>
      <c r="E77" s="70">
        <v>45657</v>
      </c>
      <c r="F77" s="70">
        <v>43831</v>
      </c>
      <c r="G77" s="70">
        <v>44196</v>
      </c>
      <c r="H77" s="70">
        <v>45292</v>
      </c>
      <c r="I77" s="70">
        <v>45657</v>
      </c>
      <c r="J77" s="69" t="s">
        <v>116</v>
      </c>
      <c r="K77" s="166" t="s">
        <v>21</v>
      </c>
      <c r="L77" s="167"/>
      <c r="M77" s="67"/>
    </row>
    <row r="78" spans="1:13" s="55" customFormat="1" ht="283.5" customHeight="1" x14ac:dyDescent="0.25">
      <c r="A78" s="111"/>
      <c r="B78" s="68" t="s">
        <v>99</v>
      </c>
      <c r="C78" s="69" t="s">
        <v>192</v>
      </c>
      <c r="D78" s="70">
        <v>45292</v>
      </c>
      <c r="E78" s="70">
        <v>45657</v>
      </c>
      <c r="F78" s="70">
        <v>43831</v>
      </c>
      <c r="G78" s="70">
        <v>44196</v>
      </c>
      <c r="H78" s="70">
        <v>45292</v>
      </c>
      <c r="I78" s="70">
        <v>45657</v>
      </c>
      <c r="J78" s="69" t="s">
        <v>326</v>
      </c>
      <c r="K78" s="166" t="s">
        <v>21</v>
      </c>
      <c r="L78" s="167"/>
      <c r="M78" s="67"/>
    </row>
    <row r="79" spans="1:13" s="55" customFormat="1" ht="283.5" customHeight="1" x14ac:dyDescent="0.25">
      <c r="A79" s="111"/>
      <c r="B79" s="68" t="s">
        <v>100</v>
      </c>
      <c r="C79" s="69" t="s">
        <v>192</v>
      </c>
      <c r="D79" s="70">
        <v>45292</v>
      </c>
      <c r="E79" s="70">
        <v>45657</v>
      </c>
      <c r="F79" s="70">
        <v>43831</v>
      </c>
      <c r="G79" s="70">
        <v>44196</v>
      </c>
      <c r="H79" s="70">
        <v>45292</v>
      </c>
      <c r="I79" s="70">
        <v>45657</v>
      </c>
      <c r="J79" s="69" t="s">
        <v>327</v>
      </c>
      <c r="K79" s="166" t="s">
        <v>21</v>
      </c>
      <c r="L79" s="167"/>
      <c r="M79" s="67"/>
    </row>
    <row r="80" spans="1:13" s="55" customFormat="1" ht="336.75" customHeight="1" x14ac:dyDescent="0.25">
      <c r="A80" s="111"/>
      <c r="B80" s="68" t="s">
        <v>256</v>
      </c>
      <c r="C80" s="69"/>
      <c r="D80" s="72" t="s">
        <v>84</v>
      </c>
      <c r="E80" s="70">
        <v>45322</v>
      </c>
      <c r="F80" s="70">
        <v>43831</v>
      </c>
      <c r="G80" s="70">
        <v>44196</v>
      </c>
      <c r="H80" s="72" t="s">
        <v>84</v>
      </c>
      <c r="I80" s="70">
        <v>45322</v>
      </c>
      <c r="J80" s="76"/>
      <c r="K80" s="166" t="s">
        <v>21</v>
      </c>
      <c r="L80" s="167"/>
      <c r="M80" s="67"/>
    </row>
    <row r="81" spans="1:13" s="55" customFormat="1" ht="283.5" customHeight="1" x14ac:dyDescent="0.25">
      <c r="A81" s="111">
        <v>15</v>
      </c>
      <c r="B81" s="68" t="s">
        <v>127</v>
      </c>
      <c r="C81" s="69" t="s">
        <v>192</v>
      </c>
      <c r="D81" s="70">
        <v>45292</v>
      </c>
      <c r="E81" s="70">
        <v>45657</v>
      </c>
      <c r="F81" s="70"/>
      <c r="G81" s="70"/>
      <c r="H81" s="70">
        <v>45292</v>
      </c>
      <c r="I81" s="70">
        <v>45457</v>
      </c>
      <c r="J81" s="69" t="s">
        <v>116</v>
      </c>
      <c r="K81" s="166" t="s">
        <v>21</v>
      </c>
      <c r="L81" s="167"/>
      <c r="M81" s="67"/>
    </row>
    <row r="82" spans="1:13" s="55" customFormat="1" ht="283.5" customHeight="1" x14ac:dyDescent="0.25">
      <c r="A82" s="111"/>
      <c r="B82" s="68" t="s">
        <v>128</v>
      </c>
      <c r="C82" s="69" t="s">
        <v>192</v>
      </c>
      <c r="D82" s="70">
        <v>45292</v>
      </c>
      <c r="E82" s="70">
        <v>45657</v>
      </c>
      <c r="F82" s="70">
        <v>43831</v>
      </c>
      <c r="G82" s="70">
        <v>44196</v>
      </c>
      <c r="H82" s="70">
        <v>45292</v>
      </c>
      <c r="I82" s="70">
        <v>45457</v>
      </c>
      <c r="J82" s="69" t="s">
        <v>305</v>
      </c>
      <c r="K82" s="166" t="s">
        <v>21</v>
      </c>
      <c r="L82" s="167"/>
      <c r="M82" s="67"/>
    </row>
    <row r="83" spans="1:13" s="55" customFormat="1" ht="321" customHeight="1" x14ac:dyDescent="0.25">
      <c r="A83" s="111"/>
      <c r="B83" s="68" t="s">
        <v>129</v>
      </c>
      <c r="C83" s="69" t="s">
        <v>192</v>
      </c>
      <c r="D83" s="70">
        <v>45413</v>
      </c>
      <c r="E83" s="70">
        <v>45443</v>
      </c>
      <c r="F83" s="70">
        <v>43831</v>
      </c>
      <c r="G83" s="70">
        <v>44196</v>
      </c>
      <c r="H83" s="70">
        <v>45413</v>
      </c>
      <c r="I83" s="70">
        <v>45443</v>
      </c>
      <c r="J83" s="69" t="s">
        <v>329</v>
      </c>
      <c r="K83" s="166" t="s">
        <v>21</v>
      </c>
      <c r="L83" s="167"/>
      <c r="M83" s="67"/>
    </row>
    <row r="84" spans="1:13" s="55" customFormat="1" ht="259.5" customHeight="1" x14ac:dyDescent="0.25">
      <c r="A84" s="111"/>
      <c r="B84" s="68" t="s">
        <v>257</v>
      </c>
      <c r="C84" s="69"/>
      <c r="D84" s="72" t="s">
        <v>84</v>
      </c>
      <c r="E84" s="70">
        <v>45444</v>
      </c>
      <c r="F84" s="70">
        <v>43831</v>
      </c>
      <c r="G84" s="70">
        <v>44196</v>
      </c>
      <c r="H84" s="72" t="s">
        <v>84</v>
      </c>
      <c r="I84" s="70">
        <v>45444</v>
      </c>
      <c r="J84" s="69"/>
      <c r="K84" s="166" t="s">
        <v>21</v>
      </c>
      <c r="L84" s="167"/>
      <c r="M84" s="67"/>
    </row>
    <row r="85" spans="1:13" s="55" customFormat="1" x14ac:dyDescent="0.25">
      <c r="A85" s="173" t="s">
        <v>57</v>
      </c>
      <c r="B85" s="174"/>
      <c r="C85" s="174"/>
      <c r="D85" s="174"/>
      <c r="E85" s="174"/>
      <c r="F85" s="174"/>
      <c r="G85" s="174"/>
      <c r="H85" s="174"/>
      <c r="I85" s="174"/>
      <c r="J85" s="174"/>
      <c r="K85" s="174"/>
      <c r="L85" s="175"/>
      <c r="M85" s="67"/>
    </row>
    <row r="86" spans="1:13" ht="243.75" customHeight="1" x14ac:dyDescent="0.25">
      <c r="A86" s="111">
        <v>16</v>
      </c>
      <c r="B86" s="68" t="s">
        <v>222</v>
      </c>
      <c r="C86" s="69" t="s">
        <v>192</v>
      </c>
      <c r="D86" s="70">
        <v>45292</v>
      </c>
      <c r="E86" s="70">
        <v>45657</v>
      </c>
      <c r="F86" s="70">
        <v>43831</v>
      </c>
      <c r="G86" s="70">
        <v>44196</v>
      </c>
      <c r="H86" s="70">
        <v>45292</v>
      </c>
      <c r="I86" s="70">
        <v>45657</v>
      </c>
      <c r="J86" s="69" t="s">
        <v>94</v>
      </c>
      <c r="K86" s="166" t="s">
        <v>21</v>
      </c>
      <c r="L86" s="167"/>
      <c r="M86" s="71"/>
    </row>
    <row r="87" spans="1:13" ht="282" customHeight="1" x14ac:dyDescent="0.25">
      <c r="A87" s="111"/>
      <c r="B87" s="68" t="s">
        <v>223</v>
      </c>
      <c r="C87" s="69" t="s">
        <v>192</v>
      </c>
      <c r="D87" s="70">
        <v>45292</v>
      </c>
      <c r="E87" s="70">
        <v>45657</v>
      </c>
      <c r="F87" s="70">
        <v>43831</v>
      </c>
      <c r="G87" s="70">
        <v>44196</v>
      </c>
      <c r="H87" s="70">
        <v>45292</v>
      </c>
      <c r="I87" s="70">
        <v>45657</v>
      </c>
      <c r="J87" s="69" t="s">
        <v>292</v>
      </c>
      <c r="K87" s="166" t="s">
        <v>21</v>
      </c>
      <c r="L87" s="167"/>
      <c r="M87" s="71"/>
    </row>
    <row r="88" spans="1:13" ht="243.75" customHeight="1" x14ac:dyDescent="0.25">
      <c r="A88" s="111">
        <v>17</v>
      </c>
      <c r="B88" s="68" t="s">
        <v>82</v>
      </c>
      <c r="C88" s="69" t="s">
        <v>192</v>
      </c>
      <c r="D88" s="70">
        <v>45292</v>
      </c>
      <c r="E88" s="70">
        <v>45657</v>
      </c>
      <c r="F88" s="70">
        <v>43831</v>
      </c>
      <c r="G88" s="70">
        <v>44196</v>
      </c>
      <c r="H88" s="70">
        <v>45292</v>
      </c>
      <c r="I88" s="70">
        <v>45657</v>
      </c>
      <c r="J88" s="69" t="s">
        <v>94</v>
      </c>
      <c r="K88" s="166" t="s">
        <v>21</v>
      </c>
      <c r="L88" s="167"/>
      <c r="M88" s="71"/>
    </row>
    <row r="89" spans="1:13" ht="243.75" customHeight="1" x14ac:dyDescent="0.25">
      <c r="A89" s="111"/>
      <c r="B89" s="68" t="s">
        <v>102</v>
      </c>
      <c r="C89" s="69" t="s">
        <v>192</v>
      </c>
      <c r="D89" s="70">
        <v>45292</v>
      </c>
      <c r="E89" s="70">
        <v>45657</v>
      </c>
      <c r="F89" s="70">
        <v>43831</v>
      </c>
      <c r="G89" s="70">
        <v>44196</v>
      </c>
      <c r="H89" s="70">
        <v>45292</v>
      </c>
      <c r="I89" s="70">
        <v>45657</v>
      </c>
      <c r="J89" s="69" t="s">
        <v>328</v>
      </c>
      <c r="K89" s="166" t="s">
        <v>21</v>
      </c>
      <c r="L89" s="167"/>
      <c r="M89" s="71"/>
    </row>
    <row r="90" spans="1:13" x14ac:dyDescent="0.25">
      <c r="A90" s="73"/>
      <c r="B90" s="77"/>
      <c r="C90" s="78"/>
      <c r="D90" s="79"/>
      <c r="E90" s="79"/>
      <c r="F90" s="79"/>
      <c r="G90" s="79"/>
      <c r="H90" s="78"/>
      <c r="I90" s="78"/>
      <c r="J90" s="78"/>
      <c r="K90" s="78"/>
      <c r="L90" s="73"/>
      <c r="M90" s="80"/>
    </row>
  </sheetData>
  <mergeCells count="103">
    <mergeCell ref="K44:L44"/>
    <mergeCell ref="K49:K50"/>
    <mergeCell ref="K40:L40"/>
    <mergeCell ref="K41:L41"/>
    <mergeCell ref="K42:L42"/>
    <mergeCell ref="K43:L43"/>
    <mergeCell ref="K89:L89"/>
    <mergeCell ref="K82:L82"/>
    <mergeCell ref="K84:L84"/>
    <mergeCell ref="L71:M71"/>
    <mergeCell ref="K65:L65"/>
    <mergeCell ref="K86:L86"/>
    <mergeCell ref="K87:L87"/>
    <mergeCell ref="K88:L88"/>
    <mergeCell ref="K76:L76"/>
    <mergeCell ref="K77:L77"/>
    <mergeCell ref="K78:L78"/>
    <mergeCell ref="K79:L79"/>
    <mergeCell ref="K80:L80"/>
    <mergeCell ref="A85:L85"/>
    <mergeCell ref="K83:L83"/>
    <mergeCell ref="K81:L81"/>
    <mergeCell ref="I53:I54"/>
    <mergeCell ref="J53:J54"/>
    <mergeCell ref="K75:L75"/>
    <mergeCell ref="K73:L73"/>
    <mergeCell ref="K45:L45"/>
    <mergeCell ref="K62:L62"/>
    <mergeCell ref="K46:L46"/>
    <mergeCell ref="K47:L47"/>
    <mergeCell ref="K48:L48"/>
    <mergeCell ref="K55:L55"/>
    <mergeCell ref="K74:L74"/>
    <mergeCell ref="A72:L72"/>
    <mergeCell ref="K56:L56"/>
    <mergeCell ref="K57:L57"/>
    <mergeCell ref="K64:L64"/>
    <mergeCell ref="K58:L58"/>
    <mergeCell ref="K60:L60"/>
    <mergeCell ref="K61:L61"/>
    <mergeCell ref="K63:L63"/>
    <mergeCell ref="K53:L54"/>
    <mergeCell ref="B53:B54"/>
    <mergeCell ref="D53:D54"/>
    <mergeCell ref="E53:E54"/>
    <mergeCell ref="H53:H54"/>
    <mergeCell ref="I49:I50"/>
    <mergeCell ref="J49:J50"/>
    <mergeCell ref="K39:L39"/>
    <mergeCell ref="K30:L30"/>
    <mergeCell ref="K31:L31"/>
    <mergeCell ref="K32:L32"/>
    <mergeCell ref="K33:L33"/>
    <mergeCell ref="K23:L23"/>
    <mergeCell ref="K24:L24"/>
    <mergeCell ref="K25:L25"/>
    <mergeCell ref="K26:L26"/>
    <mergeCell ref="K27:L27"/>
    <mergeCell ref="K28:L28"/>
    <mergeCell ref="K29:L29"/>
    <mergeCell ref="K34:L34"/>
    <mergeCell ref="K35:L35"/>
    <mergeCell ref="K36:L36"/>
    <mergeCell ref="K37:L37"/>
    <mergeCell ref="K38:L38"/>
    <mergeCell ref="K14:L14"/>
    <mergeCell ref="K15:L15"/>
    <mergeCell ref="K16:L16"/>
    <mergeCell ref="K17:L17"/>
    <mergeCell ref="K18:L18"/>
    <mergeCell ref="K19:L19"/>
    <mergeCell ref="K20:L20"/>
    <mergeCell ref="K21:L21"/>
    <mergeCell ref="K22:L22"/>
    <mergeCell ref="K8:L8"/>
    <mergeCell ref="K12:L12"/>
    <mergeCell ref="K13:L13"/>
    <mergeCell ref="A9:L9"/>
    <mergeCell ref="L1:L2"/>
    <mergeCell ref="A3:L3"/>
    <mergeCell ref="A5:A7"/>
    <mergeCell ref="B5:B7"/>
    <mergeCell ref="C5:C7"/>
    <mergeCell ref="D5:I5"/>
    <mergeCell ref="J5:J7"/>
    <mergeCell ref="D6:E6"/>
    <mergeCell ref="H6:I6"/>
    <mergeCell ref="K5:L7"/>
    <mergeCell ref="A10:L10"/>
    <mergeCell ref="K11:L11"/>
    <mergeCell ref="A53:A54"/>
    <mergeCell ref="A51:A52"/>
    <mergeCell ref="B51:B52"/>
    <mergeCell ref="D51:D52"/>
    <mergeCell ref="E51:E52"/>
    <mergeCell ref="H51:H52"/>
    <mergeCell ref="I51:I52"/>
    <mergeCell ref="J51:J52"/>
    <mergeCell ref="A49:A50"/>
    <mergeCell ref="B49:B50"/>
    <mergeCell ref="D49:D50"/>
    <mergeCell ref="E49:E50"/>
    <mergeCell ref="H49:H50"/>
  </mergeCells>
  <printOptions horizontalCentered="1"/>
  <pageMargins left="0.39370078740157483" right="0.39370078740157483" top="0.39370078740157483" bottom="0.19685039370078741" header="0.31496062992125984" footer="0.11811023622047245"/>
  <pageSetup paperSize="9" scale="18" fitToHeight="2" orientation="portrait" r:id="rId1"/>
  <rowBreaks count="4" manualBreakCount="4">
    <brk id="34" min="1" max="10" man="1"/>
    <brk id="45" max="10" man="1"/>
    <brk id="59" max="10" man="1"/>
    <brk id="71" min="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0"/>
  <sheetViews>
    <sheetView view="pageBreakPreview" zoomScale="80" zoomScaleNormal="80" zoomScaleSheetLayoutView="80" workbookViewId="0">
      <pane xSplit="3" ySplit="8" topLeftCell="D36" activePane="bottomRight" state="frozen"/>
      <selection pane="topRight" activeCell="D1" sqref="D1"/>
      <selection pane="bottomLeft" activeCell="A9" sqref="A9"/>
      <selection pane="bottomRight" activeCell="D23" sqref="D23"/>
    </sheetView>
  </sheetViews>
  <sheetFormatPr defaultColWidth="9.140625" defaultRowHeight="15.75" x14ac:dyDescent="0.25"/>
  <cols>
    <col min="1" max="1" width="6.85546875" style="87" customWidth="1"/>
    <col min="2" max="2" width="56.140625" style="5" customWidth="1"/>
    <col min="3" max="3" width="20.28515625" style="5" customWidth="1"/>
    <col min="4" max="4" width="41.28515625" style="5" customWidth="1"/>
    <col min="5" max="8" width="22.42578125" style="5" customWidth="1"/>
    <col min="9" max="9" width="21.42578125" style="5" bestFit="1" customWidth="1"/>
    <col min="10" max="10" width="34.140625" style="5" customWidth="1"/>
    <col min="11" max="11" width="50.140625" style="5" customWidth="1"/>
    <col min="12" max="12" width="22.42578125" style="5" customWidth="1"/>
    <col min="13" max="16384" width="9.140625" style="5"/>
  </cols>
  <sheetData>
    <row r="1" spans="1:12" x14ac:dyDescent="0.25">
      <c r="F1" s="2"/>
      <c r="G1" s="2"/>
      <c r="H1" s="198" t="s">
        <v>41</v>
      </c>
    </row>
    <row r="2" spans="1:12" x14ac:dyDescent="0.25">
      <c r="F2" s="2"/>
      <c r="G2" s="2"/>
      <c r="H2" s="198"/>
    </row>
    <row r="3" spans="1:12" ht="37.9" customHeight="1" x14ac:dyDescent="0.25">
      <c r="A3" s="199" t="s">
        <v>158</v>
      </c>
      <c r="B3" s="199"/>
      <c r="C3" s="199"/>
      <c r="D3" s="199"/>
      <c r="E3" s="199"/>
      <c r="F3" s="199"/>
      <c r="G3" s="199"/>
      <c r="H3" s="199"/>
    </row>
    <row r="4" spans="1:12" x14ac:dyDescent="0.25">
      <c r="F4" s="2"/>
      <c r="G4" s="2"/>
      <c r="H4" s="2"/>
    </row>
    <row r="5" spans="1:12" ht="38.25" customHeight="1" x14ac:dyDescent="0.25">
      <c r="A5" s="186" t="s">
        <v>0</v>
      </c>
      <c r="B5" s="186" t="s">
        <v>9</v>
      </c>
      <c r="C5" s="186" t="s">
        <v>12</v>
      </c>
      <c r="D5" s="200" t="s">
        <v>13</v>
      </c>
      <c r="E5" s="200"/>
      <c r="F5" s="200"/>
      <c r="G5" s="200"/>
      <c r="H5" s="200"/>
    </row>
    <row r="6" spans="1:12" s="6" customFormat="1" ht="81" customHeight="1" x14ac:dyDescent="0.25">
      <c r="A6" s="186"/>
      <c r="B6" s="186"/>
      <c r="C6" s="186"/>
      <c r="D6" s="86" t="s">
        <v>10</v>
      </c>
      <c r="E6" s="86" t="s">
        <v>159</v>
      </c>
      <c r="F6" s="86" t="s">
        <v>160</v>
      </c>
      <c r="G6" s="86" t="s">
        <v>161</v>
      </c>
      <c r="H6" s="86" t="s">
        <v>162</v>
      </c>
    </row>
    <row r="7" spans="1:12" s="87" customFormat="1" x14ac:dyDescent="0.25">
      <c r="A7" s="7">
        <v>1</v>
      </c>
      <c r="B7" s="7">
        <v>2</v>
      </c>
      <c r="C7" s="7">
        <v>3</v>
      </c>
      <c r="D7" s="7">
        <v>4</v>
      </c>
      <c r="E7" s="7">
        <v>5</v>
      </c>
      <c r="F7" s="7">
        <v>6</v>
      </c>
      <c r="G7" s="7">
        <v>7</v>
      </c>
      <c r="H7" s="7">
        <v>8</v>
      </c>
      <c r="I7" s="196"/>
      <c r="J7" s="197"/>
      <c r="K7" s="197"/>
    </row>
    <row r="8" spans="1:12" s="1" customFormat="1" ht="38.25" customHeight="1" x14ac:dyDescent="0.25">
      <c r="A8" s="188"/>
      <c r="B8" s="188" t="s">
        <v>163</v>
      </c>
      <c r="C8" s="38"/>
      <c r="D8" s="8" t="s">
        <v>11</v>
      </c>
      <c r="E8" s="3">
        <f>E9+E10+E11+E12</f>
        <v>284559957.89999998</v>
      </c>
      <c r="F8" s="3">
        <f>F9+F10+F11+F12</f>
        <v>299504456.88999999</v>
      </c>
      <c r="G8" s="3">
        <f>G9+G10+G11+G12</f>
        <v>299402786.67999995</v>
      </c>
      <c r="H8" s="3">
        <f>H9+H10+H11+H12</f>
        <v>299419360.60999995</v>
      </c>
      <c r="I8" s="14">
        <f>F8-H8</f>
        <v>85096.280000030994</v>
      </c>
      <c r="J8" s="89">
        <f>H8/F8</f>
        <v>0.99971587641505022</v>
      </c>
      <c r="K8" s="12"/>
      <c r="L8" s="12"/>
    </row>
    <row r="9" spans="1:12" s="1" customFormat="1" x14ac:dyDescent="0.25">
      <c r="A9" s="189"/>
      <c r="B9" s="189"/>
      <c r="C9" s="189"/>
      <c r="D9" s="8" t="s">
        <v>42</v>
      </c>
      <c r="E9" s="3">
        <f t="shared" ref="E9" si="0">E14+E19</f>
        <v>0</v>
      </c>
      <c r="F9" s="3">
        <f t="shared" ref="F9:F11" si="1">F14+F19</f>
        <v>707180</v>
      </c>
      <c r="G9" s="3">
        <f t="shared" ref="G9" si="2">G14+G19</f>
        <v>707180</v>
      </c>
      <c r="H9" s="3">
        <f t="shared" ref="H9" si="3">H14+H19</f>
        <v>707180</v>
      </c>
      <c r="I9" s="14">
        <f t="shared" ref="I9:I72" si="4">F9-H9</f>
        <v>0</v>
      </c>
      <c r="J9" s="13"/>
      <c r="K9" s="12"/>
    </row>
    <row r="10" spans="1:12" s="1" customFormat="1" x14ac:dyDescent="0.25">
      <c r="A10" s="189"/>
      <c r="B10" s="189"/>
      <c r="C10" s="189"/>
      <c r="D10" s="9" t="s">
        <v>43</v>
      </c>
      <c r="E10" s="3">
        <f>E15+E20</f>
        <v>25545198</v>
      </c>
      <c r="F10" s="3">
        <f t="shared" si="1"/>
        <v>36155268.109999999</v>
      </c>
      <c r="G10" s="3">
        <f t="shared" ref="G10" si="5">G15+G20</f>
        <v>36155268.109999999</v>
      </c>
      <c r="H10" s="3">
        <f t="shared" ref="H10" si="6">H15+H20</f>
        <v>36155268.109999999</v>
      </c>
      <c r="I10" s="14">
        <f t="shared" si="4"/>
        <v>0</v>
      </c>
      <c r="J10" s="13"/>
    </row>
    <row r="11" spans="1:12" s="1" customFormat="1" x14ac:dyDescent="0.25">
      <c r="A11" s="189"/>
      <c r="B11" s="189"/>
      <c r="C11" s="189"/>
      <c r="D11" s="8" t="s">
        <v>241</v>
      </c>
      <c r="E11" s="3">
        <f>E16+E21</f>
        <v>259014759.90000001</v>
      </c>
      <c r="F11" s="3">
        <f t="shared" si="1"/>
        <v>262642008.77999997</v>
      </c>
      <c r="G11" s="3">
        <f t="shared" ref="G11" si="7">G16+G21</f>
        <v>262540338.56999996</v>
      </c>
      <c r="H11" s="3">
        <f t="shared" ref="H11" si="8">H16+H21</f>
        <v>262556912.49999997</v>
      </c>
      <c r="I11" s="14">
        <f t="shared" si="4"/>
        <v>85096.280000001192</v>
      </c>
      <c r="J11" s="22"/>
    </row>
    <row r="12" spans="1:12" s="1" customFormat="1" ht="31.5" x14ac:dyDescent="0.25">
      <c r="A12" s="189"/>
      <c r="B12" s="189"/>
      <c r="C12" s="190"/>
      <c r="D12" s="9" t="s">
        <v>45</v>
      </c>
      <c r="E12" s="3">
        <f>E27+E112+E132</f>
        <v>0</v>
      </c>
      <c r="F12" s="3">
        <f>F27+F112+F132</f>
        <v>0</v>
      </c>
      <c r="G12" s="3">
        <v>0</v>
      </c>
      <c r="H12" s="3">
        <v>0</v>
      </c>
      <c r="I12" s="14">
        <f t="shared" si="4"/>
        <v>0</v>
      </c>
      <c r="J12" s="15"/>
    </row>
    <row r="13" spans="1:12" s="1" customFormat="1" ht="15.75" customHeight="1" x14ac:dyDescent="0.25">
      <c r="A13" s="189"/>
      <c r="B13" s="189"/>
      <c r="C13" s="180" t="s">
        <v>192</v>
      </c>
      <c r="D13" s="8" t="s">
        <v>11</v>
      </c>
      <c r="E13" s="3">
        <f>E14+E15+E16</f>
        <v>284559957.89999998</v>
      </c>
      <c r="F13" s="3">
        <f>F14+F15+F16</f>
        <v>289109436.63</v>
      </c>
      <c r="G13" s="3">
        <f>G14+G15+G16</f>
        <v>289007766.41999996</v>
      </c>
      <c r="H13" s="3">
        <f>H14+H15+H16</f>
        <v>289024340.34999996</v>
      </c>
      <c r="I13" s="14">
        <f t="shared" si="4"/>
        <v>85096.280000030994</v>
      </c>
      <c r="J13" s="15"/>
    </row>
    <row r="14" spans="1:12" s="1" customFormat="1" x14ac:dyDescent="0.25">
      <c r="A14" s="189"/>
      <c r="B14" s="189"/>
      <c r="C14" s="181"/>
      <c r="D14" s="8" t="s">
        <v>42</v>
      </c>
      <c r="E14" s="3">
        <f>E89</f>
        <v>0</v>
      </c>
      <c r="F14" s="3">
        <f>F89</f>
        <v>707180</v>
      </c>
      <c r="G14" s="3">
        <f>G89</f>
        <v>707180</v>
      </c>
      <c r="H14" s="3">
        <f>H89</f>
        <v>707180</v>
      </c>
      <c r="I14" s="14">
        <f t="shared" si="4"/>
        <v>0</v>
      </c>
      <c r="J14" s="15"/>
    </row>
    <row r="15" spans="1:12" s="1" customFormat="1" x14ac:dyDescent="0.25">
      <c r="A15" s="189"/>
      <c r="B15" s="189"/>
      <c r="C15" s="181"/>
      <c r="D15" s="9" t="s">
        <v>43</v>
      </c>
      <c r="E15" s="3">
        <f>E25+E115</f>
        <v>25545198</v>
      </c>
      <c r="F15" s="3">
        <f>F25+F115</f>
        <v>36155268.109999999</v>
      </c>
      <c r="G15" s="3">
        <f>G25+G115</f>
        <v>36155268.109999999</v>
      </c>
      <c r="H15" s="3">
        <f>H25+H115</f>
        <v>36155268.109999999</v>
      </c>
      <c r="I15" s="14">
        <f t="shared" si="4"/>
        <v>0</v>
      </c>
      <c r="J15" s="15"/>
    </row>
    <row r="16" spans="1:12" s="1" customFormat="1" x14ac:dyDescent="0.25">
      <c r="A16" s="189"/>
      <c r="B16" s="189"/>
      <c r="C16" s="181"/>
      <c r="D16" s="8" t="s">
        <v>241</v>
      </c>
      <c r="E16" s="3">
        <f>E26+E111+E131</f>
        <v>259014759.90000001</v>
      </c>
      <c r="F16" s="3">
        <f>F26+F111+F131</f>
        <v>252246988.51999998</v>
      </c>
      <c r="G16" s="3">
        <f>G26+G111+G131</f>
        <v>252145318.30999997</v>
      </c>
      <c r="H16" s="3">
        <f>H26+H111+H131</f>
        <v>252161892.23999998</v>
      </c>
      <c r="I16" s="14">
        <f t="shared" si="4"/>
        <v>85096.280000001192</v>
      </c>
      <c r="J16" s="15"/>
    </row>
    <row r="17" spans="1:12" s="1" customFormat="1" ht="31.5" x14ac:dyDescent="0.25">
      <c r="A17" s="189"/>
      <c r="B17" s="189"/>
      <c r="C17" s="182"/>
      <c r="D17" s="9" t="s">
        <v>45</v>
      </c>
      <c r="E17" s="3">
        <v>0</v>
      </c>
      <c r="F17" s="3">
        <v>0</v>
      </c>
      <c r="G17" s="3">
        <v>0</v>
      </c>
      <c r="H17" s="3">
        <v>0</v>
      </c>
      <c r="I17" s="14">
        <f t="shared" si="4"/>
        <v>0</v>
      </c>
      <c r="J17" s="15"/>
    </row>
    <row r="18" spans="1:12" s="1" customFormat="1" x14ac:dyDescent="0.25">
      <c r="A18" s="189"/>
      <c r="B18" s="189"/>
      <c r="C18" s="180" t="s">
        <v>2</v>
      </c>
      <c r="D18" s="8" t="s">
        <v>11</v>
      </c>
      <c r="E18" s="3">
        <f>SUM(E19:E22)</f>
        <v>0</v>
      </c>
      <c r="F18" s="3">
        <f>SUM(F19:F22)</f>
        <v>10395020.26</v>
      </c>
      <c r="G18" s="3">
        <f>SUM(G19:G22)</f>
        <v>10395020.26</v>
      </c>
      <c r="H18" s="3">
        <f>SUM(H19:H22)</f>
        <v>10395020.26</v>
      </c>
      <c r="I18" s="14">
        <f t="shared" si="4"/>
        <v>0</v>
      </c>
      <c r="J18" s="15"/>
    </row>
    <row r="19" spans="1:12" s="1" customFormat="1" x14ac:dyDescent="0.25">
      <c r="A19" s="189"/>
      <c r="B19" s="189"/>
      <c r="C19" s="181"/>
      <c r="D19" s="10" t="s">
        <v>42</v>
      </c>
      <c r="E19" s="4">
        <f t="shared" ref="E19:F21" si="9">E29</f>
        <v>0</v>
      </c>
      <c r="F19" s="4">
        <v>0</v>
      </c>
      <c r="G19" s="4">
        <f t="shared" ref="G19:H19" si="10">G29</f>
        <v>0</v>
      </c>
      <c r="H19" s="4">
        <f t="shared" si="10"/>
        <v>0</v>
      </c>
      <c r="I19" s="14">
        <f t="shared" si="4"/>
        <v>0</v>
      </c>
      <c r="J19" s="15"/>
    </row>
    <row r="20" spans="1:12" s="1" customFormat="1" x14ac:dyDescent="0.25">
      <c r="A20" s="189"/>
      <c r="B20" s="189"/>
      <c r="C20" s="181"/>
      <c r="D20" s="11" t="s">
        <v>43</v>
      </c>
      <c r="E20" s="4">
        <f t="shared" si="9"/>
        <v>0</v>
      </c>
      <c r="F20" s="4">
        <v>0</v>
      </c>
      <c r="G20" s="4">
        <f>G30</f>
        <v>0</v>
      </c>
      <c r="H20" s="4">
        <f t="shared" ref="H20" si="11">H30</f>
        <v>0</v>
      </c>
      <c r="I20" s="14">
        <f t="shared" si="4"/>
        <v>0</v>
      </c>
      <c r="J20" s="15"/>
    </row>
    <row r="21" spans="1:12" s="1" customFormat="1" x14ac:dyDescent="0.25">
      <c r="A21" s="189"/>
      <c r="B21" s="189"/>
      <c r="C21" s="181"/>
      <c r="D21" s="10" t="s">
        <v>241</v>
      </c>
      <c r="E21" s="4">
        <f>E31</f>
        <v>0</v>
      </c>
      <c r="F21" s="4">
        <f t="shared" si="9"/>
        <v>10395020.26</v>
      </c>
      <c r="G21" s="4">
        <f>G31</f>
        <v>10395020.26</v>
      </c>
      <c r="H21" s="4">
        <f t="shared" ref="H21" si="12">H31</f>
        <v>10395020.26</v>
      </c>
      <c r="I21" s="14">
        <f t="shared" si="4"/>
        <v>0</v>
      </c>
      <c r="J21" s="15"/>
    </row>
    <row r="22" spans="1:12" s="1" customFormat="1" ht="31.5" x14ac:dyDescent="0.25">
      <c r="A22" s="189"/>
      <c r="B22" s="189"/>
      <c r="C22" s="182"/>
      <c r="D22" s="11" t="s">
        <v>45</v>
      </c>
      <c r="E22" s="4">
        <v>0</v>
      </c>
      <c r="F22" s="4">
        <v>0</v>
      </c>
      <c r="G22" s="4">
        <v>0</v>
      </c>
      <c r="H22" s="4">
        <v>0</v>
      </c>
      <c r="I22" s="14">
        <f t="shared" si="4"/>
        <v>0</v>
      </c>
      <c r="J22" s="15"/>
    </row>
    <row r="23" spans="1:12" s="1" customFormat="1" ht="37.5" customHeight="1" x14ac:dyDescent="0.25">
      <c r="A23" s="188"/>
      <c r="B23" s="188" t="s">
        <v>180</v>
      </c>
      <c r="C23" s="180" t="s">
        <v>192</v>
      </c>
      <c r="D23" s="8" t="s">
        <v>11</v>
      </c>
      <c r="E23" s="19">
        <f>E24+E25+E26</f>
        <v>252765568.80000001</v>
      </c>
      <c r="F23" s="3">
        <f>F24+F25+F26</f>
        <v>258426654.52999997</v>
      </c>
      <c r="G23" s="3">
        <f>G24+G25+G26</f>
        <v>258426654.52999997</v>
      </c>
      <c r="H23" s="3">
        <f>H24+H25+H26</f>
        <v>258426654.52999997</v>
      </c>
      <c r="I23" s="14">
        <f t="shared" si="4"/>
        <v>0</v>
      </c>
      <c r="J23" s="13"/>
      <c r="L23" s="12"/>
    </row>
    <row r="24" spans="1:12" s="1" customFormat="1" x14ac:dyDescent="0.25">
      <c r="A24" s="189"/>
      <c r="B24" s="189"/>
      <c r="C24" s="181"/>
      <c r="D24" s="10" t="s">
        <v>42</v>
      </c>
      <c r="E24" s="4">
        <f>E89</f>
        <v>0</v>
      </c>
      <c r="F24" s="4">
        <f>F89</f>
        <v>707180</v>
      </c>
      <c r="G24" s="4">
        <f>G89</f>
        <v>707180</v>
      </c>
      <c r="H24" s="4">
        <f>H89</f>
        <v>707180</v>
      </c>
      <c r="I24" s="14">
        <f t="shared" si="4"/>
        <v>0</v>
      </c>
      <c r="L24" s="12"/>
    </row>
    <row r="25" spans="1:12" s="1" customFormat="1" x14ac:dyDescent="0.25">
      <c r="A25" s="189"/>
      <c r="B25" s="189"/>
      <c r="C25" s="181"/>
      <c r="D25" s="11" t="s">
        <v>43</v>
      </c>
      <c r="E25" s="4">
        <f>E45+E75</f>
        <v>25545198</v>
      </c>
      <c r="F25" s="4">
        <f>F45+F70+F75+F90+F100+F105</f>
        <v>36155268.109999999</v>
      </c>
      <c r="G25" s="4">
        <f>G45+G70+G75+G90+G100+G105</f>
        <v>36155268.109999999</v>
      </c>
      <c r="H25" s="4">
        <f>H45+H70+H75+H90+H100+H105</f>
        <v>36155268.109999999</v>
      </c>
      <c r="I25" s="14">
        <f t="shared" si="4"/>
        <v>0</v>
      </c>
      <c r="J25" s="12"/>
      <c r="L25" s="12"/>
    </row>
    <row r="26" spans="1:12" s="1" customFormat="1" x14ac:dyDescent="0.25">
      <c r="A26" s="189"/>
      <c r="B26" s="189"/>
      <c r="C26" s="181"/>
      <c r="D26" s="10" t="s">
        <v>241</v>
      </c>
      <c r="E26" s="4">
        <f>E46+E61+E66+E76</f>
        <v>227220370.80000001</v>
      </c>
      <c r="F26" s="4">
        <f>F36+F46+F56+F61+F66+F71+F76+F86+F91+F101</f>
        <v>221564206.41999999</v>
      </c>
      <c r="G26" s="4">
        <f>G36+G46+G56+G61+G66+G71+G76+G86+G91+G101</f>
        <v>221564206.41999999</v>
      </c>
      <c r="H26" s="4">
        <f>H36+H46+H56+H61+H66+H71+H76+H86+H91+H101</f>
        <v>221564206.41999999</v>
      </c>
      <c r="I26" s="14">
        <f t="shared" si="4"/>
        <v>0</v>
      </c>
      <c r="J26" s="13"/>
    </row>
    <row r="27" spans="1:12" s="1" customFormat="1" ht="31.5" x14ac:dyDescent="0.25">
      <c r="A27" s="189"/>
      <c r="B27" s="189"/>
      <c r="C27" s="182"/>
      <c r="D27" s="11" t="s">
        <v>45</v>
      </c>
      <c r="E27" s="3">
        <f>E37+E42+E47+E52+E62+E67+E77+E97</f>
        <v>0</v>
      </c>
      <c r="F27" s="3">
        <f>F37+F42+F47+F52+F62+F67+F77+F97</f>
        <v>0</v>
      </c>
      <c r="G27" s="3">
        <v>0</v>
      </c>
      <c r="H27" s="3"/>
      <c r="I27" s="14">
        <f t="shared" si="4"/>
        <v>0</v>
      </c>
    </row>
    <row r="28" spans="1:12" s="1" customFormat="1" x14ac:dyDescent="0.25">
      <c r="A28" s="189"/>
      <c r="B28" s="189"/>
      <c r="C28" s="180" t="s">
        <v>2</v>
      </c>
      <c r="D28" s="8" t="s">
        <v>11</v>
      </c>
      <c r="E28" s="3">
        <f>SUM(E29:E32)</f>
        <v>0</v>
      </c>
      <c r="F28" s="3">
        <f>SUM(F29:F32)</f>
        <v>10395020.26</v>
      </c>
      <c r="G28" s="3">
        <f>SUM(G29:G32)</f>
        <v>10395020.26</v>
      </c>
      <c r="H28" s="46">
        <f>SUM(H29:H32)</f>
        <v>10395020.26</v>
      </c>
      <c r="I28" s="14">
        <f t="shared" si="4"/>
        <v>0</v>
      </c>
    </row>
    <row r="29" spans="1:12" s="1" customFormat="1" x14ac:dyDescent="0.25">
      <c r="A29" s="189"/>
      <c r="B29" s="189"/>
      <c r="C29" s="181"/>
      <c r="D29" s="10" t="s">
        <v>42</v>
      </c>
      <c r="E29" s="4">
        <v>0</v>
      </c>
      <c r="F29" s="4">
        <v>0</v>
      </c>
      <c r="G29" s="4">
        <v>0</v>
      </c>
      <c r="H29" s="21">
        <f>G29</f>
        <v>0</v>
      </c>
      <c r="I29" s="14">
        <f t="shared" si="4"/>
        <v>0</v>
      </c>
    </row>
    <row r="30" spans="1:12" s="1" customFormat="1" x14ac:dyDescent="0.25">
      <c r="A30" s="189"/>
      <c r="B30" s="189"/>
      <c r="C30" s="181"/>
      <c r="D30" s="11" t="s">
        <v>43</v>
      </c>
      <c r="E30" s="4">
        <v>0</v>
      </c>
      <c r="F30" s="4">
        <v>0</v>
      </c>
      <c r="G30" s="4">
        <v>0</v>
      </c>
      <c r="H30" s="4"/>
      <c r="I30" s="14">
        <f t="shared" si="4"/>
        <v>0</v>
      </c>
    </row>
    <row r="31" spans="1:12" s="1" customFormat="1" x14ac:dyDescent="0.25">
      <c r="A31" s="189"/>
      <c r="B31" s="189"/>
      <c r="C31" s="181"/>
      <c r="D31" s="10" t="s">
        <v>241</v>
      </c>
      <c r="E31" s="4">
        <v>0</v>
      </c>
      <c r="F31" s="4">
        <f>F81</f>
        <v>10395020.26</v>
      </c>
      <c r="G31" s="4">
        <f>G81</f>
        <v>10395020.26</v>
      </c>
      <c r="H31" s="4">
        <f>H81</f>
        <v>10395020.26</v>
      </c>
      <c r="I31" s="14">
        <f t="shared" si="4"/>
        <v>0</v>
      </c>
    </row>
    <row r="32" spans="1:12" s="1" customFormat="1" ht="31.5" x14ac:dyDescent="0.25">
      <c r="A32" s="190"/>
      <c r="B32" s="190"/>
      <c r="C32" s="182"/>
      <c r="D32" s="11" t="s">
        <v>45</v>
      </c>
      <c r="E32" s="4">
        <v>0</v>
      </c>
      <c r="F32" s="4">
        <v>0</v>
      </c>
      <c r="G32" s="4">
        <v>0</v>
      </c>
      <c r="H32" s="4">
        <v>0</v>
      </c>
      <c r="I32" s="14">
        <f t="shared" si="4"/>
        <v>0</v>
      </c>
    </row>
    <row r="33" spans="1:10" s="1" customFormat="1" ht="37.5" customHeight="1" x14ac:dyDescent="0.25">
      <c r="A33" s="180" t="s">
        <v>29</v>
      </c>
      <c r="B33" s="180" t="s">
        <v>109</v>
      </c>
      <c r="C33" s="180" t="s">
        <v>192</v>
      </c>
      <c r="D33" s="8" t="s">
        <v>11</v>
      </c>
      <c r="E33" s="3">
        <v>0</v>
      </c>
      <c r="F33" s="3">
        <f>F36</f>
        <v>900000</v>
      </c>
      <c r="G33" s="3">
        <f>G36</f>
        <v>900000</v>
      </c>
      <c r="H33" s="3">
        <f>H36</f>
        <v>900000</v>
      </c>
      <c r="I33" s="14">
        <f t="shared" si="4"/>
        <v>0</v>
      </c>
      <c r="J33" s="12"/>
    </row>
    <row r="34" spans="1:10" x14ac:dyDescent="0.25">
      <c r="A34" s="181"/>
      <c r="B34" s="181"/>
      <c r="C34" s="181"/>
      <c r="D34" s="10" t="s">
        <v>42</v>
      </c>
      <c r="E34" s="3">
        <v>0</v>
      </c>
      <c r="F34" s="3">
        <v>0</v>
      </c>
      <c r="G34" s="3">
        <v>0</v>
      </c>
      <c r="H34" s="3">
        <v>0</v>
      </c>
      <c r="I34" s="14">
        <f t="shared" si="4"/>
        <v>0</v>
      </c>
    </row>
    <row r="35" spans="1:10" x14ac:dyDescent="0.25">
      <c r="A35" s="181"/>
      <c r="B35" s="181"/>
      <c r="C35" s="181"/>
      <c r="D35" s="11" t="s">
        <v>43</v>
      </c>
      <c r="E35" s="3">
        <v>0</v>
      </c>
      <c r="F35" s="3">
        <v>0</v>
      </c>
      <c r="G35" s="3">
        <v>0</v>
      </c>
      <c r="H35" s="3">
        <v>0</v>
      </c>
      <c r="I35" s="14">
        <f t="shared" si="4"/>
        <v>0</v>
      </c>
      <c r="J35" s="16"/>
    </row>
    <row r="36" spans="1:10" x14ac:dyDescent="0.25">
      <c r="A36" s="181"/>
      <c r="B36" s="181"/>
      <c r="C36" s="181"/>
      <c r="D36" s="10" t="s">
        <v>241</v>
      </c>
      <c r="E36" s="3">
        <v>0</v>
      </c>
      <c r="F36" s="4">
        <v>900000</v>
      </c>
      <c r="G36" s="4">
        <v>900000</v>
      </c>
      <c r="H36" s="4">
        <v>900000</v>
      </c>
      <c r="I36" s="14">
        <f t="shared" si="4"/>
        <v>0</v>
      </c>
      <c r="J36" s="16"/>
    </row>
    <row r="37" spans="1:10" ht="31.5" x14ac:dyDescent="0.25">
      <c r="A37" s="181"/>
      <c r="B37" s="181"/>
      <c r="C37" s="182"/>
      <c r="D37" s="11" t="s">
        <v>45</v>
      </c>
      <c r="E37" s="3">
        <v>0</v>
      </c>
      <c r="F37" s="3">
        <v>0</v>
      </c>
      <c r="G37" s="3">
        <v>0</v>
      </c>
      <c r="H37" s="3">
        <v>0</v>
      </c>
      <c r="I37" s="14">
        <f t="shared" si="4"/>
        <v>0</v>
      </c>
    </row>
    <row r="38" spans="1:10" x14ac:dyDescent="0.25">
      <c r="A38" s="181"/>
      <c r="B38" s="181"/>
      <c r="C38" s="180" t="s">
        <v>2</v>
      </c>
      <c r="D38" s="8" t="s">
        <v>11</v>
      </c>
      <c r="E38" s="3">
        <v>0</v>
      </c>
      <c r="F38" s="4">
        <f>F39+F40+F41+G42</f>
        <v>0</v>
      </c>
      <c r="G38" s="4">
        <f>G39+G40+G41+H42</f>
        <v>0</v>
      </c>
      <c r="H38" s="4">
        <f>H41</f>
        <v>0</v>
      </c>
      <c r="I38" s="14">
        <f t="shared" si="4"/>
        <v>0</v>
      </c>
    </row>
    <row r="39" spans="1:10" x14ac:dyDescent="0.25">
      <c r="A39" s="181"/>
      <c r="B39" s="181"/>
      <c r="C39" s="181"/>
      <c r="D39" s="10" t="s">
        <v>42</v>
      </c>
      <c r="E39" s="39">
        <v>0</v>
      </c>
      <c r="F39" s="39">
        <v>0</v>
      </c>
      <c r="G39" s="39">
        <v>0</v>
      </c>
      <c r="H39" s="39">
        <v>0</v>
      </c>
      <c r="I39" s="14">
        <f t="shared" si="4"/>
        <v>0</v>
      </c>
    </row>
    <row r="40" spans="1:10" x14ac:dyDescent="0.25">
      <c r="A40" s="181"/>
      <c r="B40" s="181"/>
      <c r="C40" s="181"/>
      <c r="D40" s="11" t="s">
        <v>43</v>
      </c>
      <c r="E40" s="39">
        <v>0</v>
      </c>
      <c r="F40" s="39">
        <v>0</v>
      </c>
      <c r="G40" s="39">
        <v>0</v>
      </c>
      <c r="H40" s="39">
        <v>0</v>
      </c>
      <c r="I40" s="14">
        <f t="shared" si="4"/>
        <v>0</v>
      </c>
    </row>
    <row r="41" spans="1:10" x14ac:dyDescent="0.25">
      <c r="A41" s="181"/>
      <c r="B41" s="181"/>
      <c r="C41" s="181"/>
      <c r="D41" s="10" t="s">
        <v>241</v>
      </c>
      <c r="E41" s="39">
        <v>0</v>
      </c>
      <c r="F41" s="4">
        <v>0</v>
      </c>
      <c r="G41" s="4">
        <v>0</v>
      </c>
      <c r="H41" s="4">
        <v>0</v>
      </c>
      <c r="I41" s="14">
        <f t="shared" si="4"/>
        <v>0</v>
      </c>
    </row>
    <row r="42" spans="1:10" ht="31.5" x14ac:dyDescent="0.25">
      <c r="A42" s="182"/>
      <c r="B42" s="182"/>
      <c r="C42" s="182"/>
      <c r="D42" s="11" t="s">
        <v>45</v>
      </c>
      <c r="E42" s="39">
        <v>0</v>
      </c>
      <c r="G42" s="39">
        <v>0</v>
      </c>
      <c r="H42" s="39">
        <v>0</v>
      </c>
      <c r="I42" s="14">
        <f t="shared" si="4"/>
        <v>0</v>
      </c>
    </row>
    <row r="43" spans="1:10" s="1" customFormat="1" ht="37.5" customHeight="1" x14ac:dyDescent="0.25">
      <c r="A43" s="191" t="s">
        <v>65</v>
      </c>
      <c r="B43" s="192" t="s">
        <v>14</v>
      </c>
      <c r="C43" s="180" t="s">
        <v>192</v>
      </c>
      <c r="D43" s="8" t="s">
        <v>11</v>
      </c>
      <c r="E43" s="3">
        <f>SUM(E44:E47)</f>
        <v>251723328.80000001</v>
      </c>
      <c r="F43" s="3">
        <f>SUM(F44:F47)</f>
        <v>250417499.59</v>
      </c>
      <c r="G43" s="3">
        <f>SUM(G44:G47)</f>
        <v>250417499.59</v>
      </c>
      <c r="H43" s="3">
        <f>SUM(H44:H47)</f>
        <v>250417499.59</v>
      </c>
      <c r="I43" s="14">
        <f t="shared" si="4"/>
        <v>0</v>
      </c>
      <c r="J43" s="12"/>
    </row>
    <row r="44" spans="1:10" x14ac:dyDescent="0.25">
      <c r="A44" s="191"/>
      <c r="B44" s="192"/>
      <c r="C44" s="181"/>
      <c r="D44" s="10" t="s">
        <v>42</v>
      </c>
      <c r="E44" s="4">
        <v>0</v>
      </c>
      <c r="F44" s="4">
        <v>0</v>
      </c>
      <c r="G44" s="4">
        <v>0</v>
      </c>
      <c r="H44" s="4">
        <v>0</v>
      </c>
      <c r="I44" s="14">
        <f t="shared" si="4"/>
        <v>0</v>
      </c>
    </row>
    <row r="45" spans="1:10" x14ac:dyDescent="0.25">
      <c r="A45" s="191"/>
      <c r="B45" s="192"/>
      <c r="C45" s="181"/>
      <c r="D45" s="11" t="s">
        <v>43</v>
      </c>
      <c r="E45" s="4">
        <v>25145198</v>
      </c>
      <c r="F45" s="4">
        <v>32636588</v>
      </c>
      <c r="G45" s="4">
        <v>32636588</v>
      </c>
      <c r="H45" s="4">
        <v>32636588</v>
      </c>
      <c r="I45" s="14">
        <f t="shared" si="4"/>
        <v>0</v>
      </c>
    </row>
    <row r="46" spans="1:10" x14ac:dyDescent="0.25">
      <c r="A46" s="191"/>
      <c r="B46" s="192"/>
      <c r="C46" s="181"/>
      <c r="D46" s="10" t="s">
        <v>241</v>
      </c>
      <c r="E46" s="4">
        <v>226578130.80000001</v>
      </c>
      <c r="F46" s="4">
        <v>217780911.59</v>
      </c>
      <c r="G46" s="4">
        <v>217780911.59</v>
      </c>
      <c r="H46" s="4">
        <v>217780911.59</v>
      </c>
      <c r="I46" s="14">
        <f t="shared" si="4"/>
        <v>0</v>
      </c>
    </row>
    <row r="47" spans="1:10" ht="30.75" customHeight="1" x14ac:dyDescent="0.25">
      <c r="A47" s="191"/>
      <c r="B47" s="192"/>
      <c r="C47" s="182"/>
      <c r="D47" s="11" t="s">
        <v>45</v>
      </c>
      <c r="E47" s="4">
        <v>0</v>
      </c>
      <c r="F47" s="4">
        <v>0</v>
      </c>
      <c r="G47" s="4">
        <v>0</v>
      </c>
      <c r="H47" s="4">
        <v>0</v>
      </c>
      <c r="I47" s="14">
        <f t="shared" si="4"/>
        <v>0</v>
      </c>
    </row>
    <row r="48" spans="1:10" s="1" customFormat="1" ht="37.5" hidden="1" customHeight="1" x14ac:dyDescent="0.25">
      <c r="A48" s="191" t="s">
        <v>22</v>
      </c>
      <c r="B48" s="192" t="s">
        <v>66</v>
      </c>
      <c r="C48" s="180" t="s">
        <v>60</v>
      </c>
      <c r="D48" s="8" t="s">
        <v>11</v>
      </c>
      <c r="E48" s="3">
        <f>SUM(E49:E52)</f>
        <v>0</v>
      </c>
      <c r="F48" s="3">
        <f>SUM(F49:F52)</f>
        <v>0</v>
      </c>
      <c r="G48" s="3">
        <f>SUM(G49:G52)</f>
        <v>0</v>
      </c>
      <c r="H48" s="3">
        <f>SUM(H49:H52)</f>
        <v>0</v>
      </c>
      <c r="I48" s="14">
        <f t="shared" si="4"/>
        <v>0</v>
      </c>
    </row>
    <row r="49" spans="1:10" hidden="1" x14ac:dyDescent="0.25">
      <c r="A49" s="191"/>
      <c r="B49" s="192"/>
      <c r="C49" s="181"/>
      <c r="D49" s="10" t="s">
        <v>42</v>
      </c>
      <c r="E49" s="4">
        <v>0</v>
      </c>
      <c r="F49" s="4">
        <v>0</v>
      </c>
      <c r="G49" s="4">
        <v>0</v>
      </c>
      <c r="H49" s="4">
        <v>0</v>
      </c>
      <c r="I49" s="14">
        <f t="shared" si="4"/>
        <v>0</v>
      </c>
    </row>
    <row r="50" spans="1:10" hidden="1" x14ac:dyDescent="0.25">
      <c r="A50" s="191"/>
      <c r="B50" s="192"/>
      <c r="C50" s="181"/>
      <c r="D50" s="11" t="s">
        <v>43</v>
      </c>
      <c r="E50" s="4">
        <v>0</v>
      </c>
      <c r="F50" s="4">
        <v>0</v>
      </c>
      <c r="G50" s="4"/>
      <c r="H50" s="4"/>
      <c r="I50" s="14">
        <f t="shared" si="4"/>
        <v>0</v>
      </c>
    </row>
    <row r="51" spans="1:10" hidden="1" x14ac:dyDescent="0.25">
      <c r="A51" s="191"/>
      <c r="B51" s="192"/>
      <c r="C51" s="181"/>
      <c r="D51" s="10" t="s">
        <v>44</v>
      </c>
      <c r="E51" s="4">
        <v>0</v>
      </c>
      <c r="F51" s="4">
        <v>0</v>
      </c>
      <c r="G51" s="4">
        <v>0</v>
      </c>
      <c r="H51" s="21">
        <f>G51</f>
        <v>0</v>
      </c>
      <c r="I51" s="14">
        <f t="shared" si="4"/>
        <v>0</v>
      </c>
    </row>
    <row r="52" spans="1:10" ht="31.5" hidden="1" x14ac:dyDescent="0.25">
      <c r="A52" s="191"/>
      <c r="B52" s="192"/>
      <c r="C52" s="182"/>
      <c r="D52" s="11" t="s">
        <v>45</v>
      </c>
      <c r="E52" s="4">
        <v>0</v>
      </c>
      <c r="F52" s="4">
        <v>0</v>
      </c>
      <c r="G52" s="4">
        <v>0</v>
      </c>
      <c r="H52" s="4">
        <v>0</v>
      </c>
      <c r="I52" s="14">
        <f t="shared" si="4"/>
        <v>0</v>
      </c>
    </row>
    <row r="53" spans="1:10" x14ac:dyDescent="0.25">
      <c r="A53" s="191" t="s">
        <v>22</v>
      </c>
      <c r="B53" s="180" t="s">
        <v>66</v>
      </c>
      <c r="C53" s="180" t="s">
        <v>192</v>
      </c>
      <c r="D53" s="8" t="s">
        <v>11</v>
      </c>
      <c r="E53" s="3">
        <f>SUM(E54:E57)</f>
        <v>0</v>
      </c>
      <c r="F53" s="3">
        <f>SUM(F54:F57)</f>
        <v>1106039</v>
      </c>
      <c r="G53" s="3">
        <f>SUM(G54:G57)</f>
        <v>1106039</v>
      </c>
      <c r="H53" s="3">
        <f>SUM(H54:H57)</f>
        <v>1106039</v>
      </c>
      <c r="I53" s="14">
        <f t="shared" si="4"/>
        <v>0</v>
      </c>
    </row>
    <row r="54" spans="1:10" x14ac:dyDescent="0.25">
      <c r="A54" s="191"/>
      <c r="B54" s="181"/>
      <c r="C54" s="181"/>
      <c r="D54" s="10" t="s">
        <v>42</v>
      </c>
      <c r="E54" s="4">
        <v>0</v>
      </c>
      <c r="F54" s="4">
        <v>0</v>
      </c>
      <c r="G54" s="4">
        <v>0</v>
      </c>
      <c r="H54" s="4">
        <v>0</v>
      </c>
      <c r="I54" s="14">
        <f t="shared" si="4"/>
        <v>0</v>
      </c>
    </row>
    <row r="55" spans="1:10" x14ac:dyDescent="0.25">
      <c r="A55" s="191"/>
      <c r="B55" s="181"/>
      <c r="C55" s="181"/>
      <c r="D55" s="11" t="s">
        <v>43</v>
      </c>
      <c r="E55" s="4">
        <v>0</v>
      </c>
      <c r="F55" s="4">
        <v>0</v>
      </c>
      <c r="G55" s="4">
        <v>0</v>
      </c>
      <c r="H55" s="4">
        <v>0</v>
      </c>
      <c r="I55" s="14">
        <f t="shared" si="4"/>
        <v>0</v>
      </c>
    </row>
    <row r="56" spans="1:10" x14ac:dyDescent="0.25">
      <c r="A56" s="191"/>
      <c r="B56" s="181"/>
      <c r="C56" s="181"/>
      <c r="D56" s="10" t="s">
        <v>241</v>
      </c>
      <c r="E56" s="4">
        <v>0</v>
      </c>
      <c r="F56" s="4">
        <v>1106039</v>
      </c>
      <c r="G56" s="4">
        <v>1106039</v>
      </c>
      <c r="H56" s="4">
        <v>1106039</v>
      </c>
      <c r="I56" s="14">
        <f t="shared" si="4"/>
        <v>0</v>
      </c>
    </row>
    <row r="57" spans="1:10" ht="31.5" x14ac:dyDescent="0.25">
      <c r="A57" s="191"/>
      <c r="B57" s="182"/>
      <c r="C57" s="182"/>
      <c r="D57" s="11" t="s">
        <v>45</v>
      </c>
      <c r="E57" s="4">
        <v>0</v>
      </c>
      <c r="F57" s="4">
        <v>0</v>
      </c>
      <c r="G57" s="4"/>
      <c r="H57" s="4"/>
      <c r="I57" s="14">
        <f t="shared" si="4"/>
        <v>0</v>
      </c>
    </row>
    <row r="58" spans="1:10" s="1" customFormat="1" ht="37.5" customHeight="1" x14ac:dyDescent="0.25">
      <c r="A58" s="191" t="s">
        <v>23</v>
      </c>
      <c r="B58" s="192" t="s">
        <v>37</v>
      </c>
      <c r="C58" s="180" t="s">
        <v>192</v>
      </c>
      <c r="D58" s="8" t="s">
        <v>11</v>
      </c>
      <c r="E58" s="3">
        <f>SUM(E59:E62)</f>
        <v>200000</v>
      </c>
      <c r="F58" s="3">
        <f>SUM(F59:F62)</f>
        <v>205568</v>
      </c>
      <c r="G58" s="3">
        <f>SUM(G59:G62)</f>
        <v>205568</v>
      </c>
      <c r="H58" s="3">
        <f>SUM(H59:H62)</f>
        <v>205568</v>
      </c>
      <c r="I58" s="14">
        <f t="shared" si="4"/>
        <v>0</v>
      </c>
    </row>
    <row r="59" spans="1:10" ht="47.25" x14ac:dyDescent="0.25">
      <c r="A59" s="191"/>
      <c r="B59" s="192"/>
      <c r="C59" s="181"/>
      <c r="D59" s="10" t="s">
        <v>42</v>
      </c>
      <c r="E59" s="4">
        <v>0</v>
      </c>
      <c r="F59" s="4">
        <v>0</v>
      </c>
      <c r="G59" s="4">
        <v>0</v>
      </c>
      <c r="H59" s="4">
        <v>0</v>
      </c>
      <c r="I59" s="14">
        <f t="shared" si="4"/>
        <v>0</v>
      </c>
      <c r="J59" s="88" t="s">
        <v>252</v>
      </c>
    </row>
    <row r="60" spans="1:10" x14ac:dyDescent="0.25">
      <c r="A60" s="191"/>
      <c r="B60" s="192"/>
      <c r="C60" s="181"/>
      <c r="D60" s="11" t="s">
        <v>43</v>
      </c>
      <c r="E60" s="4">
        <v>0</v>
      </c>
      <c r="F60" s="4">
        <v>0</v>
      </c>
      <c r="G60" s="4">
        <v>0</v>
      </c>
      <c r="H60" s="4">
        <v>0</v>
      </c>
      <c r="I60" s="14">
        <f t="shared" si="4"/>
        <v>0</v>
      </c>
    </row>
    <row r="61" spans="1:10" x14ac:dyDescent="0.25">
      <c r="A61" s="191"/>
      <c r="B61" s="192"/>
      <c r="C61" s="181"/>
      <c r="D61" s="10" t="s">
        <v>241</v>
      </c>
      <c r="E61" s="4">
        <v>200000</v>
      </c>
      <c r="F61" s="4">
        <v>205568</v>
      </c>
      <c r="G61" s="4">
        <v>205568</v>
      </c>
      <c r="H61" s="4">
        <v>205568</v>
      </c>
      <c r="I61" s="14">
        <f t="shared" si="4"/>
        <v>0</v>
      </c>
    </row>
    <row r="62" spans="1:10" ht="31.5" x14ac:dyDescent="0.25">
      <c r="A62" s="191"/>
      <c r="B62" s="192"/>
      <c r="C62" s="182"/>
      <c r="D62" s="11" t="s">
        <v>45</v>
      </c>
      <c r="E62" s="4">
        <v>0</v>
      </c>
      <c r="F62" s="4">
        <v>0</v>
      </c>
      <c r="G62" s="4">
        <v>0</v>
      </c>
      <c r="H62" s="4">
        <v>0</v>
      </c>
      <c r="I62" s="14">
        <f t="shared" si="4"/>
        <v>0</v>
      </c>
    </row>
    <row r="63" spans="1:10" s="1" customFormat="1" ht="37.5" customHeight="1" x14ac:dyDescent="0.25">
      <c r="A63" s="191" t="s">
        <v>67</v>
      </c>
      <c r="B63" s="192" t="s">
        <v>242</v>
      </c>
      <c r="C63" s="180" t="s">
        <v>192</v>
      </c>
      <c r="D63" s="8" t="s">
        <v>11</v>
      </c>
      <c r="E63" s="3">
        <f>SUM(E64:E67)</f>
        <v>42240</v>
      </c>
      <c r="F63" s="3">
        <f>SUM(F64:F67)</f>
        <v>17600</v>
      </c>
      <c r="G63" s="3">
        <f>G66</f>
        <v>17600</v>
      </c>
      <c r="H63" s="3">
        <f>SUM(H64:H67)</f>
        <v>17600</v>
      </c>
      <c r="I63" s="14">
        <f t="shared" si="4"/>
        <v>0</v>
      </c>
    </row>
    <row r="64" spans="1:10" x14ac:dyDescent="0.25">
      <c r="A64" s="191"/>
      <c r="B64" s="192"/>
      <c r="C64" s="181"/>
      <c r="D64" s="10" t="s">
        <v>42</v>
      </c>
      <c r="E64" s="4">
        <v>0</v>
      </c>
      <c r="F64" s="4">
        <v>0</v>
      </c>
      <c r="G64" s="4">
        <v>0</v>
      </c>
      <c r="H64" s="4">
        <v>0</v>
      </c>
      <c r="I64" s="14">
        <f t="shared" si="4"/>
        <v>0</v>
      </c>
    </row>
    <row r="65" spans="1:11" x14ac:dyDescent="0.25">
      <c r="A65" s="191"/>
      <c r="B65" s="192"/>
      <c r="C65" s="181"/>
      <c r="D65" s="11" t="s">
        <v>43</v>
      </c>
      <c r="E65" s="4">
        <v>0</v>
      </c>
      <c r="F65" s="4">
        <v>0</v>
      </c>
      <c r="G65" s="4">
        <v>0</v>
      </c>
      <c r="H65" s="4">
        <v>0</v>
      </c>
      <c r="I65" s="14">
        <f t="shared" si="4"/>
        <v>0</v>
      </c>
    </row>
    <row r="66" spans="1:11" x14ac:dyDescent="0.25">
      <c r="A66" s="191"/>
      <c r="B66" s="192"/>
      <c r="C66" s="181"/>
      <c r="D66" s="10" t="s">
        <v>241</v>
      </c>
      <c r="E66" s="4">
        <v>42240</v>
      </c>
      <c r="F66" s="4">
        <v>17600</v>
      </c>
      <c r="G66" s="4">
        <v>17600</v>
      </c>
      <c r="H66" s="4">
        <f>G66</f>
        <v>17600</v>
      </c>
      <c r="I66" s="14">
        <f t="shared" si="4"/>
        <v>0</v>
      </c>
    </row>
    <row r="67" spans="1:11" ht="48.75" customHeight="1" x14ac:dyDescent="0.25">
      <c r="A67" s="191"/>
      <c r="B67" s="192"/>
      <c r="C67" s="182"/>
      <c r="D67" s="11" t="s">
        <v>45</v>
      </c>
      <c r="E67" s="4">
        <v>0</v>
      </c>
      <c r="F67" s="4">
        <v>0</v>
      </c>
      <c r="G67" s="4" t="s">
        <v>38</v>
      </c>
      <c r="H67" s="4">
        <v>0</v>
      </c>
      <c r="I67" s="14">
        <f t="shared" si="4"/>
        <v>0</v>
      </c>
    </row>
    <row r="68" spans="1:11" ht="35.25" customHeight="1" x14ac:dyDescent="0.25">
      <c r="A68" s="191" t="s">
        <v>249</v>
      </c>
      <c r="B68" s="193" t="s">
        <v>250</v>
      </c>
      <c r="C68" s="180" t="s">
        <v>192</v>
      </c>
      <c r="D68" s="8" t="s">
        <v>11</v>
      </c>
      <c r="E68" s="4">
        <v>0</v>
      </c>
      <c r="F68" s="3">
        <f>F70+F71</f>
        <v>3741155.14</v>
      </c>
      <c r="G68" s="3">
        <f>G70+G71</f>
        <v>3741155.14</v>
      </c>
      <c r="H68" s="3">
        <f>H70+H71</f>
        <v>3741155.14</v>
      </c>
      <c r="I68" s="14">
        <f t="shared" si="4"/>
        <v>0</v>
      </c>
    </row>
    <row r="69" spans="1:11" ht="30.75" customHeight="1" x14ac:dyDescent="0.25">
      <c r="A69" s="191"/>
      <c r="B69" s="194"/>
      <c r="C69" s="181"/>
      <c r="D69" s="10" t="s">
        <v>42</v>
      </c>
      <c r="E69" s="3">
        <v>0</v>
      </c>
      <c r="F69" s="3">
        <v>0</v>
      </c>
      <c r="G69" s="3"/>
      <c r="H69" s="3"/>
      <c r="I69" s="14">
        <f t="shared" si="4"/>
        <v>0</v>
      </c>
    </row>
    <row r="70" spans="1:11" ht="30.75" customHeight="1" x14ac:dyDescent="0.25">
      <c r="A70" s="191"/>
      <c r="B70" s="194"/>
      <c r="C70" s="181"/>
      <c r="D70" s="11" t="s">
        <v>43</v>
      </c>
      <c r="E70" s="4">
        <v>0</v>
      </c>
      <c r="F70" s="4">
        <v>2920200</v>
      </c>
      <c r="G70" s="4">
        <v>2920200</v>
      </c>
      <c r="H70" s="4">
        <v>2920200</v>
      </c>
      <c r="I70" s="14">
        <f t="shared" si="4"/>
        <v>0</v>
      </c>
    </row>
    <row r="71" spans="1:11" ht="25.5" customHeight="1" x14ac:dyDescent="0.25">
      <c r="A71" s="191"/>
      <c r="B71" s="194"/>
      <c r="C71" s="181"/>
      <c r="D71" s="10" t="s">
        <v>241</v>
      </c>
      <c r="E71" s="4">
        <v>0</v>
      </c>
      <c r="F71" s="4">
        <v>820955.14</v>
      </c>
      <c r="G71" s="4">
        <v>820955.14</v>
      </c>
      <c r="H71" s="4">
        <v>820955.14</v>
      </c>
      <c r="I71" s="14">
        <f t="shared" si="4"/>
        <v>0</v>
      </c>
    </row>
    <row r="72" spans="1:11" ht="31.5" customHeight="1" x14ac:dyDescent="0.25">
      <c r="A72" s="191"/>
      <c r="B72" s="195"/>
      <c r="C72" s="182"/>
      <c r="D72" s="11" t="s">
        <v>45</v>
      </c>
      <c r="E72" s="4">
        <v>0</v>
      </c>
      <c r="F72" s="4"/>
      <c r="G72" s="4"/>
      <c r="H72" s="4"/>
      <c r="I72" s="14">
        <f t="shared" si="4"/>
        <v>0</v>
      </c>
    </row>
    <row r="73" spans="1:11" ht="15.75" customHeight="1" x14ac:dyDescent="0.25">
      <c r="A73" s="191" t="s">
        <v>68</v>
      </c>
      <c r="B73" s="183" t="s">
        <v>69</v>
      </c>
      <c r="C73" s="180" t="s">
        <v>192</v>
      </c>
      <c r="D73" s="8" t="s">
        <v>11</v>
      </c>
      <c r="E73" s="3">
        <f>E75+E76</f>
        <v>800000</v>
      </c>
      <c r="F73" s="3">
        <f>F75+F76</f>
        <v>743757.84</v>
      </c>
      <c r="G73" s="3">
        <f>G75+G76</f>
        <v>743757.84</v>
      </c>
      <c r="H73" s="3">
        <f>H75+H76</f>
        <v>743757.84</v>
      </c>
      <c r="I73" s="14">
        <f t="shared" ref="I73:I136" si="13">F73-H73</f>
        <v>0</v>
      </c>
    </row>
    <row r="74" spans="1:11" x14ac:dyDescent="0.25">
      <c r="A74" s="191"/>
      <c r="B74" s="184"/>
      <c r="C74" s="181"/>
      <c r="D74" s="10" t="s">
        <v>42</v>
      </c>
      <c r="E74" s="4">
        <v>0</v>
      </c>
      <c r="F74" s="4">
        <v>0</v>
      </c>
      <c r="G74" s="4"/>
      <c r="H74" s="4"/>
      <c r="I74" s="14">
        <f t="shared" si="13"/>
        <v>0</v>
      </c>
    </row>
    <row r="75" spans="1:11" x14ac:dyDescent="0.25">
      <c r="A75" s="191"/>
      <c r="B75" s="184"/>
      <c r="C75" s="181"/>
      <c r="D75" s="11" t="s">
        <v>43</v>
      </c>
      <c r="E75" s="4">
        <v>400000</v>
      </c>
      <c r="F75" s="4">
        <v>371878.92</v>
      </c>
      <c r="G75" s="4">
        <v>371878.92</v>
      </c>
      <c r="H75" s="4">
        <v>371878.92</v>
      </c>
      <c r="I75" s="14">
        <f t="shared" si="13"/>
        <v>0</v>
      </c>
    </row>
    <row r="76" spans="1:11" x14ac:dyDescent="0.25">
      <c r="A76" s="191"/>
      <c r="B76" s="184"/>
      <c r="C76" s="181"/>
      <c r="D76" s="10" t="s">
        <v>241</v>
      </c>
      <c r="E76" s="4">
        <v>400000</v>
      </c>
      <c r="F76" s="4">
        <v>371878.92</v>
      </c>
      <c r="G76" s="4">
        <v>371878.92</v>
      </c>
      <c r="H76" s="4">
        <v>371878.92</v>
      </c>
      <c r="I76" s="14">
        <f t="shared" si="13"/>
        <v>0</v>
      </c>
    </row>
    <row r="77" spans="1:11" ht="31.5" x14ac:dyDescent="0.25">
      <c r="A77" s="191"/>
      <c r="B77" s="185"/>
      <c r="C77" s="182"/>
      <c r="D77" s="11" t="s">
        <v>45</v>
      </c>
      <c r="E77" s="4">
        <v>0</v>
      </c>
      <c r="F77" s="4">
        <v>0</v>
      </c>
      <c r="G77" s="4">
        <v>0</v>
      </c>
      <c r="H77" s="21">
        <v>0</v>
      </c>
      <c r="I77" s="14">
        <f t="shared" si="13"/>
        <v>0</v>
      </c>
    </row>
    <row r="78" spans="1:11" x14ac:dyDescent="0.25">
      <c r="A78" s="191" t="s">
        <v>70</v>
      </c>
      <c r="B78" s="192" t="s">
        <v>71</v>
      </c>
      <c r="C78" s="180" t="s">
        <v>2</v>
      </c>
      <c r="D78" s="8" t="s">
        <v>11</v>
      </c>
      <c r="E78" s="19">
        <f>E79+E80+E81</f>
        <v>0</v>
      </c>
      <c r="F78" s="51">
        <f>SUM(F79:F82)</f>
        <v>10395020.26</v>
      </c>
      <c r="G78" s="51">
        <f>SUM(G79:G82)</f>
        <v>10395020.26</v>
      </c>
      <c r="H78" s="51">
        <f>SUM(H79:H82)</f>
        <v>10395020.26</v>
      </c>
      <c r="I78" s="14">
        <f t="shared" si="13"/>
        <v>0</v>
      </c>
      <c r="J78" s="201" t="s">
        <v>263</v>
      </c>
      <c r="K78" s="45"/>
    </row>
    <row r="79" spans="1:11" x14ac:dyDescent="0.25">
      <c r="A79" s="191"/>
      <c r="B79" s="192"/>
      <c r="C79" s="181"/>
      <c r="D79" s="10" t="s">
        <v>42</v>
      </c>
      <c r="E79" s="20">
        <v>0</v>
      </c>
      <c r="F79" s="52"/>
      <c r="G79" s="52"/>
      <c r="H79" s="52"/>
      <c r="I79" s="14">
        <f t="shared" si="13"/>
        <v>0</v>
      </c>
      <c r="J79" s="202"/>
      <c r="K79" s="45"/>
    </row>
    <row r="80" spans="1:11" x14ac:dyDescent="0.25">
      <c r="A80" s="191"/>
      <c r="B80" s="192"/>
      <c r="C80" s="181"/>
      <c r="D80" s="11" t="s">
        <v>43</v>
      </c>
      <c r="E80" s="20">
        <v>0</v>
      </c>
      <c r="F80" s="21"/>
      <c r="G80" s="21"/>
      <c r="H80" s="52"/>
      <c r="I80" s="14">
        <f t="shared" si="13"/>
        <v>0</v>
      </c>
      <c r="J80" s="202"/>
      <c r="K80" s="45"/>
    </row>
    <row r="81" spans="1:11" x14ac:dyDescent="0.25">
      <c r="A81" s="191"/>
      <c r="B81" s="192"/>
      <c r="C81" s="181"/>
      <c r="D81" s="10" t="s">
        <v>241</v>
      </c>
      <c r="E81" s="20">
        <v>0</v>
      </c>
      <c r="F81" s="21">
        <v>10395020.26</v>
      </c>
      <c r="G81" s="21">
        <v>10395020.26</v>
      </c>
      <c r="H81" s="21">
        <v>10395020.26</v>
      </c>
      <c r="I81" s="14">
        <f t="shared" si="13"/>
        <v>0</v>
      </c>
      <c r="J81" s="202"/>
      <c r="K81" s="45"/>
    </row>
    <row r="82" spans="1:11" ht="39" customHeight="1" x14ac:dyDescent="0.25">
      <c r="A82" s="191"/>
      <c r="B82" s="192"/>
      <c r="C82" s="182"/>
      <c r="D82" s="11" t="s">
        <v>45</v>
      </c>
      <c r="E82" s="20">
        <v>0</v>
      </c>
      <c r="F82" s="20">
        <v>0</v>
      </c>
      <c r="G82" s="20">
        <v>0</v>
      </c>
      <c r="H82" s="20">
        <v>0</v>
      </c>
      <c r="I82" s="14">
        <f t="shared" si="13"/>
        <v>0</v>
      </c>
      <c r="J82" s="203"/>
      <c r="K82" s="45"/>
    </row>
    <row r="83" spans="1:11" ht="15.75" customHeight="1" x14ac:dyDescent="0.25">
      <c r="A83" s="180" t="s">
        <v>106</v>
      </c>
      <c r="B83" s="180" t="s">
        <v>123</v>
      </c>
      <c r="C83" s="180" t="s">
        <v>192</v>
      </c>
      <c r="D83" s="8" t="s">
        <v>11</v>
      </c>
      <c r="E83" s="20"/>
      <c r="F83" s="19">
        <f>F84+F85+F86</f>
        <v>286995.21000000002</v>
      </c>
      <c r="G83" s="19">
        <f>G86+G85+G84</f>
        <v>286995.21000000002</v>
      </c>
      <c r="H83" s="19">
        <f>G83</f>
        <v>286995.21000000002</v>
      </c>
      <c r="I83" s="14">
        <f t="shared" si="13"/>
        <v>0</v>
      </c>
      <c r="J83" s="44"/>
      <c r="K83" s="44"/>
    </row>
    <row r="84" spans="1:11" x14ac:dyDescent="0.25">
      <c r="A84" s="181"/>
      <c r="B84" s="181"/>
      <c r="C84" s="181"/>
      <c r="D84" s="10" t="s">
        <v>42</v>
      </c>
      <c r="E84" s="20"/>
      <c r="F84" s="20"/>
      <c r="G84" s="20"/>
      <c r="H84" s="20"/>
      <c r="I84" s="14">
        <f t="shared" si="13"/>
        <v>0</v>
      </c>
      <c r="J84" s="44"/>
      <c r="K84" s="44"/>
    </row>
    <row r="85" spans="1:11" x14ac:dyDescent="0.25">
      <c r="A85" s="181"/>
      <c r="B85" s="181"/>
      <c r="C85" s="181"/>
      <c r="D85" s="11" t="s">
        <v>43</v>
      </c>
      <c r="E85" s="20"/>
      <c r="F85" s="20"/>
      <c r="G85" s="20"/>
      <c r="H85" s="20"/>
      <c r="I85" s="14">
        <f t="shared" si="13"/>
        <v>0</v>
      </c>
      <c r="J85" s="44"/>
      <c r="K85" s="44"/>
    </row>
    <row r="86" spans="1:11" x14ac:dyDescent="0.25">
      <c r="A86" s="181"/>
      <c r="B86" s="181"/>
      <c r="C86" s="181"/>
      <c r="D86" s="10" t="s">
        <v>241</v>
      </c>
      <c r="E86" s="20"/>
      <c r="F86" s="20">
        <v>286995.21000000002</v>
      </c>
      <c r="G86" s="20">
        <v>286995.21000000002</v>
      </c>
      <c r="H86" s="20">
        <v>286995.21000000002</v>
      </c>
      <c r="I86" s="14">
        <f t="shared" si="13"/>
        <v>0</v>
      </c>
      <c r="J86" s="44"/>
      <c r="K86" s="44"/>
    </row>
    <row r="87" spans="1:11" ht="46.5" customHeight="1" x14ac:dyDescent="0.25">
      <c r="A87" s="181"/>
      <c r="B87" s="181"/>
      <c r="C87" s="182"/>
      <c r="D87" s="11" t="s">
        <v>45</v>
      </c>
      <c r="E87" s="20"/>
      <c r="F87" s="20" t="s">
        <v>117</v>
      </c>
      <c r="G87" s="20">
        <v>0</v>
      </c>
      <c r="H87" s="20">
        <v>0</v>
      </c>
      <c r="I87" s="14"/>
      <c r="J87" s="44"/>
      <c r="K87" s="44"/>
    </row>
    <row r="88" spans="1:11" ht="15.75" customHeight="1" x14ac:dyDescent="0.25">
      <c r="A88" s="191" t="s">
        <v>124</v>
      </c>
      <c r="B88" s="192" t="s">
        <v>248</v>
      </c>
      <c r="C88" s="180" t="s">
        <v>192</v>
      </c>
      <c r="D88" s="8" t="s">
        <v>11</v>
      </c>
      <c r="E88" s="19">
        <v>0</v>
      </c>
      <c r="F88" s="3">
        <f>SUM(F89:F92)</f>
        <v>751919.19</v>
      </c>
      <c r="G88" s="3">
        <f>SUM(G89:G92)</f>
        <v>751919.19</v>
      </c>
      <c r="H88" s="3">
        <f>SUM(H89:H92)</f>
        <v>751919.19</v>
      </c>
      <c r="I88" s="14">
        <f t="shared" si="13"/>
        <v>0</v>
      </c>
    </row>
    <row r="89" spans="1:11" x14ac:dyDescent="0.25">
      <c r="A89" s="191"/>
      <c r="B89" s="192"/>
      <c r="C89" s="181"/>
      <c r="D89" s="10" t="s">
        <v>42</v>
      </c>
      <c r="E89" s="19">
        <v>0</v>
      </c>
      <c r="F89" s="20">
        <v>707180</v>
      </c>
      <c r="G89" s="20">
        <v>707180</v>
      </c>
      <c r="H89" s="20">
        <v>707180</v>
      </c>
      <c r="I89" s="14">
        <f t="shared" si="13"/>
        <v>0</v>
      </c>
    </row>
    <row r="90" spans="1:11" x14ac:dyDescent="0.25">
      <c r="A90" s="191"/>
      <c r="B90" s="192"/>
      <c r="C90" s="181"/>
      <c r="D90" s="11" t="s">
        <v>43</v>
      </c>
      <c r="E90" s="20">
        <v>0</v>
      </c>
      <c r="F90" s="4">
        <v>37220</v>
      </c>
      <c r="G90" s="4">
        <v>37220</v>
      </c>
      <c r="H90" s="4">
        <v>37220</v>
      </c>
      <c r="I90" s="14">
        <f t="shared" si="13"/>
        <v>0</v>
      </c>
    </row>
    <row r="91" spans="1:11" x14ac:dyDescent="0.25">
      <c r="A91" s="191"/>
      <c r="B91" s="192"/>
      <c r="C91" s="181"/>
      <c r="D91" s="10" t="s">
        <v>241</v>
      </c>
      <c r="E91" s="20">
        <v>0</v>
      </c>
      <c r="F91" s="4">
        <v>7519.19</v>
      </c>
      <c r="G91" s="4">
        <v>7519.19</v>
      </c>
      <c r="H91" s="4">
        <v>7519.19</v>
      </c>
      <c r="I91" s="14">
        <f t="shared" si="13"/>
        <v>0</v>
      </c>
    </row>
    <row r="92" spans="1:11" ht="71.25" customHeight="1" x14ac:dyDescent="0.25">
      <c r="A92" s="191"/>
      <c r="B92" s="192"/>
      <c r="C92" s="182"/>
      <c r="D92" s="11" t="s">
        <v>45</v>
      </c>
      <c r="E92" s="20">
        <v>0</v>
      </c>
      <c r="F92" s="19">
        <v>0</v>
      </c>
      <c r="G92" s="20">
        <v>0</v>
      </c>
      <c r="H92" s="20">
        <v>0</v>
      </c>
      <c r="I92" s="14">
        <f t="shared" si="13"/>
        <v>0</v>
      </c>
    </row>
    <row r="93" spans="1:11" ht="15.75" hidden="1" customHeight="1" x14ac:dyDescent="0.25">
      <c r="A93" s="191" t="s">
        <v>32</v>
      </c>
      <c r="B93" s="192" t="s">
        <v>72</v>
      </c>
      <c r="C93" s="180" t="s">
        <v>60</v>
      </c>
      <c r="D93" s="8" t="s">
        <v>11</v>
      </c>
      <c r="E93" s="19">
        <v>0</v>
      </c>
      <c r="F93" s="19">
        <v>0</v>
      </c>
      <c r="G93" s="19">
        <v>0</v>
      </c>
      <c r="H93" s="19">
        <v>0</v>
      </c>
      <c r="I93" s="14">
        <f t="shared" si="13"/>
        <v>0</v>
      </c>
    </row>
    <row r="94" spans="1:11" hidden="1" x14ac:dyDescent="0.25">
      <c r="A94" s="191"/>
      <c r="B94" s="192"/>
      <c r="C94" s="181"/>
      <c r="D94" s="10" t="s">
        <v>42</v>
      </c>
      <c r="E94" s="19">
        <v>0</v>
      </c>
      <c r="F94" s="19">
        <v>0</v>
      </c>
      <c r="G94" s="19">
        <v>0</v>
      </c>
      <c r="H94" s="19">
        <v>0</v>
      </c>
      <c r="I94" s="14">
        <f t="shared" si="13"/>
        <v>0</v>
      </c>
    </row>
    <row r="95" spans="1:11" hidden="1" x14ac:dyDescent="0.25">
      <c r="A95" s="191"/>
      <c r="B95" s="192"/>
      <c r="C95" s="181"/>
      <c r="D95" s="11" t="s">
        <v>43</v>
      </c>
      <c r="E95" s="20">
        <v>0</v>
      </c>
      <c r="F95" s="20">
        <v>0</v>
      </c>
      <c r="G95" s="20">
        <v>0</v>
      </c>
      <c r="H95" s="20">
        <v>0</v>
      </c>
      <c r="I95" s="14">
        <f t="shared" si="13"/>
        <v>0</v>
      </c>
    </row>
    <row r="96" spans="1:11" hidden="1" x14ac:dyDescent="0.25">
      <c r="A96" s="191"/>
      <c r="B96" s="192"/>
      <c r="C96" s="181"/>
      <c r="D96" s="10" t="s">
        <v>44</v>
      </c>
      <c r="E96" s="20">
        <v>0</v>
      </c>
      <c r="F96" s="20">
        <v>0</v>
      </c>
      <c r="G96" s="20">
        <v>0</v>
      </c>
      <c r="H96" s="20">
        <v>0</v>
      </c>
      <c r="I96" s="14">
        <f t="shared" si="13"/>
        <v>0</v>
      </c>
    </row>
    <row r="97" spans="1:9" ht="31.5" hidden="1" x14ac:dyDescent="0.25">
      <c r="A97" s="191"/>
      <c r="B97" s="192"/>
      <c r="C97" s="182"/>
      <c r="D97" s="11" t="s">
        <v>45</v>
      </c>
      <c r="E97" s="20">
        <v>0</v>
      </c>
      <c r="F97" s="20">
        <v>0</v>
      </c>
      <c r="G97" s="20">
        <v>0</v>
      </c>
      <c r="H97" s="20">
        <v>0</v>
      </c>
      <c r="I97" s="14">
        <f t="shared" si="13"/>
        <v>0</v>
      </c>
    </row>
    <row r="98" spans="1:9" x14ac:dyDescent="0.25">
      <c r="A98" s="181" t="s">
        <v>246</v>
      </c>
      <c r="B98" s="181" t="s">
        <v>247</v>
      </c>
      <c r="C98" s="180" t="s">
        <v>192</v>
      </c>
      <c r="D98" s="8" t="s">
        <v>11</v>
      </c>
      <c r="E98" s="19">
        <f>E101</f>
        <v>0</v>
      </c>
      <c r="F98" s="19">
        <f>F101+F100</f>
        <v>222464.56</v>
      </c>
      <c r="G98" s="19">
        <f>F98</f>
        <v>222464.56</v>
      </c>
      <c r="H98" s="19">
        <f>G98</f>
        <v>222464.56</v>
      </c>
      <c r="I98" s="14">
        <f t="shared" si="13"/>
        <v>0</v>
      </c>
    </row>
    <row r="99" spans="1:9" x14ac:dyDescent="0.25">
      <c r="A99" s="181"/>
      <c r="B99" s="181"/>
      <c r="C99" s="181"/>
      <c r="D99" s="10" t="s">
        <v>42</v>
      </c>
      <c r="E99" s="20"/>
      <c r="F99" s="20"/>
      <c r="G99" s="20"/>
      <c r="H99" s="20"/>
      <c r="I99" s="14">
        <f t="shared" si="13"/>
        <v>0</v>
      </c>
    </row>
    <row r="100" spans="1:9" x14ac:dyDescent="0.25">
      <c r="A100" s="181"/>
      <c r="B100" s="181"/>
      <c r="C100" s="181"/>
      <c r="D100" s="11" t="s">
        <v>43</v>
      </c>
      <c r="E100" s="20"/>
      <c r="F100" s="20">
        <v>155725.19</v>
      </c>
      <c r="G100" s="20">
        <v>155725.19</v>
      </c>
      <c r="H100" s="20">
        <v>155725.19</v>
      </c>
      <c r="I100" s="14">
        <f t="shared" si="13"/>
        <v>0</v>
      </c>
    </row>
    <row r="101" spans="1:9" x14ac:dyDescent="0.25">
      <c r="A101" s="181"/>
      <c r="B101" s="181"/>
      <c r="C101" s="181"/>
      <c r="D101" s="10" t="s">
        <v>241</v>
      </c>
      <c r="E101" s="20">
        <v>0</v>
      </c>
      <c r="F101" s="20">
        <v>66739.37</v>
      </c>
      <c r="G101" s="20">
        <v>66739.37</v>
      </c>
      <c r="H101" s="20">
        <v>66739.37</v>
      </c>
      <c r="I101" s="14">
        <f t="shared" si="13"/>
        <v>0</v>
      </c>
    </row>
    <row r="102" spans="1:9" ht="31.5" x14ac:dyDescent="0.25">
      <c r="A102" s="182"/>
      <c r="B102" s="182"/>
      <c r="C102" s="182"/>
      <c r="D102" s="11" t="s">
        <v>45</v>
      </c>
      <c r="E102" s="20"/>
      <c r="F102" s="20"/>
      <c r="G102" s="20"/>
      <c r="H102" s="20"/>
      <c r="I102" s="14">
        <f t="shared" si="13"/>
        <v>0</v>
      </c>
    </row>
    <row r="103" spans="1:9" ht="15.75" customHeight="1" x14ac:dyDescent="0.25">
      <c r="A103" s="191" t="s">
        <v>244</v>
      </c>
      <c r="B103" s="180" t="s">
        <v>245</v>
      </c>
      <c r="C103" s="180" t="s">
        <v>192</v>
      </c>
      <c r="D103" s="8" t="s">
        <v>11</v>
      </c>
      <c r="E103" s="20"/>
      <c r="F103" s="19">
        <f>F104+F105+F106</f>
        <v>33656</v>
      </c>
      <c r="G103" s="19">
        <f>G104+G105+G106</f>
        <v>33656</v>
      </c>
      <c r="H103" s="19">
        <f>G103</f>
        <v>33656</v>
      </c>
      <c r="I103" s="14">
        <f t="shared" si="13"/>
        <v>0</v>
      </c>
    </row>
    <row r="104" spans="1:9" x14ac:dyDescent="0.25">
      <c r="A104" s="191"/>
      <c r="B104" s="181"/>
      <c r="C104" s="181"/>
      <c r="D104" s="10" t="s">
        <v>42</v>
      </c>
      <c r="E104" s="20"/>
      <c r="F104" s="20">
        <v>0</v>
      </c>
      <c r="G104" s="20">
        <v>0</v>
      </c>
      <c r="H104" s="20">
        <f>G104</f>
        <v>0</v>
      </c>
      <c r="I104" s="14">
        <f t="shared" si="13"/>
        <v>0</v>
      </c>
    </row>
    <row r="105" spans="1:9" x14ac:dyDescent="0.25">
      <c r="A105" s="191"/>
      <c r="B105" s="181"/>
      <c r="C105" s="181"/>
      <c r="D105" s="11" t="s">
        <v>43</v>
      </c>
      <c r="E105" s="20"/>
      <c r="F105" s="20">
        <v>33656</v>
      </c>
      <c r="G105" s="20">
        <v>33656</v>
      </c>
      <c r="H105" s="20">
        <f>G105</f>
        <v>33656</v>
      </c>
      <c r="I105" s="14">
        <f t="shared" si="13"/>
        <v>0</v>
      </c>
    </row>
    <row r="106" spans="1:9" x14ac:dyDescent="0.25">
      <c r="A106" s="191"/>
      <c r="B106" s="181"/>
      <c r="C106" s="181"/>
      <c r="D106" s="10" t="s">
        <v>241</v>
      </c>
      <c r="E106" s="20"/>
      <c r="F106" s="20"/>
      <c r="G106" s="20"/>
      <c r="H106" s="20"/>
      <c r="I106" s="14">
        <f t="shared" si="13"/>
        <v>0</v>
      </c>
    </row>
    <row r="107" spans="1:9" ht="87.75" customHeight="1" x14ac:dyDescent="0.25">
      <c r="A107" s="191"/>
      <c r="B107" s="182"/>
      <c r="C107" s="182"/>
      <c r="D107" s="11" t="s">
        <v>45</v>
      </c>
      <c r="E107" s="20"/>
      <c r="F107" s="20">
        <v>0</v>
      </c>
      <c r="G107" s="20"/>
      <c r="H107" s="20"/>
      <c r="I107" s="14">
        <f t="shared" si="13"/>
        <v>0</v>
      </c>
    </row>
    <row r="108" spans="1:9" x14ac:dyDescent="0.25">
      <c r="A108" s="186"/>
      <c r="B108" s="187" t="s">
        <v>164</v>
      </c>
      <c r="C108" s="188"/>
      <c r="D108" s="8" t="s">
        <v>11</v>
      </c>
      <c r="E108" s="3">
        <f>E113+E123</f>
        <v>9600000</v>
      </c>
      <c r="F108" s="3">
        <f>F113+F123</f>
        <v>8488393</v>
      </c>
      <c r="G108" s="3">
        <f>G113+G123</f>
        <v>8481256.1999999993</v>
      </c>
      <c r="H108" s="3">
        <f>H113+H123</f>
        <v>8481256.1999999993</v>
      </c>
      <c r="I108" s="14">
        <f t="shared" si="13"/>
        <v>7136.8000000007451</v>
      </c>
    </row>
    <row r="109" spans="1:9" x14ac:dyDescent="0.25">
      <c r="A109" s="186"/>
      <c r="B109" s="187"/>
      <c r="C109" s="189"/>
      <c r="D109" s="10" t="s">
        <v>42</v>
      </c>
      <c r="E109" s="3">
        <v>0</v>
      </c>
      <c r="F109" s="3">
        <v>0</v>
      </c>
      <c r="G109" s="3">
        <v>0</v>
      </c>
      <c r="H109" s="3">
        <v>0</v>
      </c>
      <c r="I109" s="14">
        <f t="shared" si="13"/>
        <v>0</v>
      </c>
    </row>
    <row r="110" spans="1:9" x14ac:dyDescent="0.25">
      <c r="A110" s="186"/>
      <c r="B110" s="187"/>
      <c r="C110" s="189"/>
      <c r="D110" s="11" t="s">
        <v>43</v>
      </c>
      <c r="E110" s="4">
        <v>0</v>
      </c>
      <c r="F110" s="4">
        <f>F115</f>
        <v>0</v>
      </c>
      <c r="G110" s="4">
        <f>G115</f>
        <v>0</v>
      </c>
      <c r="H110" s="4">
        <f>H115</f>
        <v>0</v>
      </c>
      <c r="I110" s="14">
        <f t="shared" si="13"/>
        <v>0</v>
      </c>
    </row>
    <row r="111" spans="1:9" x14ac:dyDescent="0.25">
      <c r="A111" s="186"/>
      <c r="B111" s="187"/>
      <c r="C111" s="189"/>
      <c r="D111" s="10" t="s">
        <v>241</v>
      </c>
      <c r="E111" s="4">
        <f>E116+E126</f>
        <v>9600000</v>
      </c>
      <c r="F111" s="4">
        <f>F116+F126</f>
        <v>8488393</v>
      </c>
      <c r="G111" s="4">
        <f>G116+G126</f>
        <v>8481256.1999999993</v>
      </c>
      <c r="H111" s="4">
        <f>H116+H126</f>
        <v>8481256.1999999993</v>
      </c>
      <c r="I111" s="14">
        <f t="shared" si="13"/>
        <v>7136.8000000007451</v>
      </c>
    </row>
    <row r="112" spans="1:9" ht="31.5" x14ac:dyDescent="0.25">
      <c r="A112" s="186"/>
      <c r="B112" s="187"/>
      <c r="C112" s="190"/>
      <c r="D112" s="11" t="s">
        <v>45</v>
      </c>
      <c r="E112" s="3">
        <v>0</v>
      </c>
      <c r="F112" s="3">
        <v>0</v>
      </c>
      <c r="G112" s="3">
        <v>0</v>
      </c>
      <c r="H112" s="3">
        <v>0</v>
      </c>
      <c r="I112" s="14">
        <f t="shared" si="13"/>
        <v>0</v>
      </c>
    </row>
    <row r="113" spans="1:11" ht="15.75" customHeight="1" x14ac:dyDescent="0.25">
      <c r="A113" s="191" t="s">
        <v>73</v>
      </c>
      <c r="B113" s="192" t="s">
        <v>74</v>
      </c>
      <c r="C113" s="180" t="s">
        <v>192</v>
      </c>
      <c r="D113" s="8" t="s">
        <v>11</v>
      </c>
      <c r="E113" s="85">
        <f>E116</f>
        <v>9300000</v>
      </c>
      <c r="F113" s="3">
        <f>SUM(F114:F117)</f>
        <v>8229958</v>
      </c>
      <c r="G113" s="51">
        <f>SUM(G114:G117)</f>
        <v>8222821.2000000002</v>
      </c>
      <c r="H113" s="51">
        <f>SUM(H114:H117)</f>
        <v>8222821.2000000002</v>
      </c>
      <c r="I113" s="14">
        <f t="shared" si="13"/>
        <v>7136.7999999998137</v>
      </c>
    </row>
    <row r="114" spans="1:11" x14ac:dyDescent="0.25">
      <c r="A114" s="191"/>
      <c r="B114" s="192"/>
      <c r="C114" s="181"/>
      <c r="D114" s="10" t="s">
        <v>42</v>
      </c>
      <c r="E114" s="4" t="s">
        <v>38</v>
      </c>
      <c r="F114" s="4">
        <v>0</v>
      </c>
      <c r="G114" s="21">
        <v>0</v>
      </c>
      <c r="H114" s="21">
        <v>0</v>
      </c>
      <c r="I114" s="14">
        <f t="shared" si="13"/>
        <v>0</v>
      </c>
      <c r="J114" s="180" t="s">
        <v>264</v>
      </c>
    </row>
    <row r="115" spans="1:11" x14ac:dyDescent="0.25">
      <c r="A115" s="191"/>
      <c r="B115" s="192"/>
      <c r="C115" s="181"/>
      <c r="D115" s="11" t="s">
        <v>43</v>
      </c>
      <c r="E115" s="4">
        <v>0</v>
      </c>
      <c r="F115" s="4"/>
      <c r="G115" s="21"/>
      <c r="H115" s="21"/>
      <c r="I115" s="14">
        <f t="shared" si="13"/>
        <v>0</v>
      </c>
      <c r="J115" s="181"/>
    </row>
    <row r="116" spans="1:11" x14ac:dyDescent="0.25">
      <c r="A116" s="191"/>
      <c r="B116" s="192"/>
      <c r="C116" s="181"/>
      <c r="D116" s="10" t="s">
        <v>241</v>
      </c>
      <c r="E116" s="4">
        <v>9300000</v>
      </c>
      <c r="F116" s="4">
        <v>8229958</v>
      </c>
      <c r="G116" s="21">
        <v>8222821.2000000002</v>
      </c>
      <c r="H116" s="21">
        <v>8222821.2000000002</v>
      </c>
      <c r="I116" s="14">
        <f t="shared" si="13"/>
        <v>7136.7999999998137</v>
      </c>
      <c r="J116" s="181"/>
      <c r="K116" s="94">
        <v>434228.29</v>
      </c>
    </row>
    <row r="117" spans="1:11" ht="31.5" x14ac:dyDescent="0.25">
      <c r="A117" s="191"/>
      <c r="B117" s="192"/>
      <c r="C117" s="182"/>
      <c r="D117" s="11" t="s">
        <v>45</v>
      </c>
      <c r="E117" s="4">
        <v>0</v>
      </c>
      <c r="F117" s="4">
        <v>0</v>
      </c>
      <c r="G117" s="4">
        <v>0</v>
      </c>
      <c r="H117" s="4">
        <v>0</v>
      </c>
      <c r="I117" s="14">
        <f t="shared" si="13"/>
        <v>0</v>
      </c>
      <c r="J117" s="182"/>
    </row>
    <row r="118" spans="1:11" ht="15.75" customHeight="1" x14ac:dyDescent="0.25">
      <c r="A118" s="191" t="s">
        <v>75</v>
      </c>
      <c r="B118" s="192" t="s">
        <v>243</v>
      </c>
      <c r="C118" s="180" t="s">
        <v>192</v>
      </c>
      <c r="D118" s="8" t="s">
        <v>11</v>
      </c>
      <c r="E118" s="3">
        <f>SUM(E119:E122)</f>
        <v>0</v>
      </c>
      <c r="F118" s="3">
        <f>SUM(F119:F122)</f>
        <v>0</v>
      </c>
      <c r="G118" s="3">
        <f>SUM(G119:G122)</f>
        <v>0</v>
      </c>
      <c r="H118" s="3">
        <f>SUM(H119:H122)</f>
        <v>0</v>
      </c>
      <c r="I118" s="14">
        <f t="shared" si="13"/>
        <v>0</v>
      </c>
    </row>
    <row r="119" spans="1:11" x14ac:dyDescent="0.25">
      <c r="A119" s="191"/>
      <c r="B119" s="192"/>
      <c r="C119" s="181"/>
      <c r="D119" s="10" t="s">
        <v>42</v>
      </c>
      <c r="E119" s="4" t="s">
        <v>38</v>
      </c>
      <c r="F119" s="4">
        <v>0</v>
      </c>
      <c r="G119" s="4">
        <v>0</v>
      </c>
      <c r="H119" s="4">
        <v>0</v>
      </c>
      <c r="I119" s="14">
        <f t="shared" si="13"/>
        <v>0</v>
      </c>
    </row>
    <row r="120" spans="1:11" x14ac:dyDescent="0.25">
      <c r="A120" s="191"/>
      <c r="B120" s="192"/>
      <c r="C120" s="181"/>
      <c r="D120" s="11" t="s">
        <v>43</v>
      </c>
      <c r="E120" s="4">
        <v>0</v>
      </c>
      <c r="F120" s="4">
        <v>0</v>
      </c>
      <c r="G120" s="4">
        <v>0</v>
      </c>
      <c r="H120" s="4">
        <v>0</v>
      </c>
      <c r="I120" s="14">
        <f t="shared" si="13"/>
        <v>0</v>
      </c>
    </row>
    <row r="121" spans="1:11" x14ac:dyDescent="0.25">
      <c r="A121" s="191"/>
      <c r="B121" s="192"/>
      <c r="C121" s="181"/>
      <c r="D121" s="10" t="s">
        <v>241</v>
      </c>
      <c r="E121" s="4">
        <v>0</v>
      </c>
      <c r="F121" s="4">
        <v>0</v>
      </c>
      <c r="G121" s="4">
        <v>0</v>
      </c>
      <c r="H121" s="4">
        <f>G121</f>
        <v>0</v>
      </c>
      <c r="I121" s="14">
        <f t="shared" si="13"/>
        <v>0</v>
      </c>
    </row>
    <row r="122" spans="1:11" ht="31.5" x14ac:dyDescent="0.25">
      <c r="A122" s="191"/>
      <c r="B122" s="192"/>
      <c r="C122" s="182"/>
      <c r="D122" s="11" t="s">
        <v>45</v>
      </c>
      <c r="E122" s="4">
        <v>0</v>
      </c>
      <c r="F122" s="4">
        <v>0</v>
      </c>
      <c r="G122" s="4">
        <v>0</v>
      </c>
      <c r="H122" s="4">
        <v>0</v>
      </c>
      <c r="I122" s="14">
        <f t="shared" si="13"/>
        <v>0</v>
      </c>
    </row>
    <row r="123" spans="1:11" ht="15.75" customHeight="1" x14ac:dyDescent="0.25">
      <c r="A123" s="191" t="s">
        <v>134</v>
      </c>
      <c r="B123" s="192" t="s">
        <v>261</v>
      </c>
      <c r="C123" s="180" t="s">
        <v>192</v>
      </c>
      <c r="D123" s="8" t="s">
        <v>11</v>
      </c>
      <c r="E123" s="3">
        <f>E126</f>
        <v>300000</v>
      </c>
      <c r="F123" s="3">
        <f>F124+F125+F126+F127</f>
        <v>258435</v>
      </c>
      <c r="G123" s="3">
        <f>G126</f>
        <v>258435</v>
      </c>
      <c r="H123" s="3">
        <f>H126</f>
        <v>258435</v>
      </c>
      <c r="I123" s="14">
        <f t="shared" si="13"/>
        <v>0</v>
      </c>
      <c r="J123" s="180" t="s">
        <v>262</v>
      </c>
    </row>
    <row r="124" spans="1:11" x14ac:dyDescent="0.25">
      <c r="A124" s="191"/>
      <c r="B124" s="192"/>
      <c r="C124" s="181"/>
      <c r="D124" s="10" t="s">
        <v>42</v>
      </c>
      <c r="E124" s="4">
        <v>0</v>
      </c>
      <c r="F124" s="4">
        <v>0</v>
      </c>
      <c r="G124" s="4">
        <v>0</v>
      </c>
      <c r="H124" s="4">
        <v>0</v>
      </c>
      <c r="I124" s="14">
        <f t="shared" si="13"/>
        <v>0</v>
      </c>
      <c r="J124" s="181"/>
    </row>
    <row r="125" spans="1:11" x14ac:dyDescent="0.25">
      <c r="A125" s="191"/>
      <c r="B125" s="192"/>
      <c r="C125" s="181"/>
      <c r="D125" s="11" t="s">
        <v>43</v>
      </c>
      <c r="E125" s="4">
        <v>0</v>
      </c>
      <c r="F125" s="4">
        <v>0</v>
      </c>
      <c r="G125" s="4">
        <v>0</v>
      </c>
      <c r="H125" s="4">
        <v>0</v>
      </c>
      <c r="I125" s="14">
        <f t="shared" si="13"/>
        <v>0</v>
      </c>
      <c r="J125" s="181"/>
    </row>
    <row r="126" spans="1:11" x14ac:dyDescent="0.25">
      <c r="A126" s="191"/>
      <c r="B126" s="192"/>
      <c r="C126" s="181"/>
      <c r="D126" s="10" t="s">
        <v>241</v>
      </c>
      <c r="E126" s="4">
        <v>300000</v>
      </c>
      <c r="F126" s="4">
        <v>258435</v>
      </c>
      <c r="G126" s="4">
        <v>258435</v>
      </c>
      <c r="H126" s="4">
        <v>258435</v>
      </c>
      <c r="I126" s="14">
        <f t="shared" si="13"/>
        <v>0</v>
      </c>
      <c r="J126" s="182"/>
    </row>
    <row r="127" spans="1:11" ht="31.5" x14ac:dyDescent="0.25">
      <c r="A127" s="191"/>
      <c r="B127" s="192"/>
      <c r="C127" s="182"/>
      <c r="D127" s="11" t="s">
        <v>45</v>
      </c>
      <c r="E127" s="4">
        <v>0</v>
      </c>
      <c r="F127" s="4">
        <v>0</v>
      </c>
      <c r="G127" s="4">
        <v>0</v>
      </c>
      <c r="H127" s="4">
        <v>0</v>
      </c>
      <c r="I127" s="14">
        <f t="shared" si="13"/>
        <v>0</v>
      </c>
    </row>
    <row r="128" spans="1:11" s="1" customFormat="1" ht="37.5" customHeight="1" x14ac:dyDescent="0.25">
      <c r="A128" s="186"/>
      <c r="B128" s="187" t="s">
        <v>57</v>
      </c>
      <c r="C128" s="188"/>
      <c r="D128" s="10" t="s">
        <v>11</v>
      </c>
      <c r="E128" s="3">
        <f>SUM(E129:E132)</f>
        <v>22194389.100000001</v>
      </c>
      <c r="F128" s="3">
        <f>SUM(F129:F132)</f>
        <v>22194389.100000001</v>
      </c>
      <c r="G128" s="3">
        <f>SUM(G129:G132)</f>
        <v>22099855.690000001</v>
      </c>
      <c r="H128" s="3">
        <f>SUM(H129:H132)</f>
        <v>22116429.620000001</v>
      </c>
      <c r="I128" s="14">
        <f t="shared" si="13"/>
        <v>77959.480000000447</v>
      </c>
      <c r="J128" s="12"/>
    </row>
    <row r="129" spans="1:12" s="1" customFormat="1" x14ac:dyDescent="0.25">
      <c r="A129" s="186"/>
      <c r="B129" s="187"/>
      <c r="C129" s="189"/>
      <c r="D129" s="10" t="s">
        <v>42</v>
      </c>
      <c r="E129" s="3">
        <v>0</v>
      </c>
      <c r="F129" s="3">
        <v>0</v>
      </c>
      <c r="G129" s="3">
        <v>0</v>
      </c>
      <c r="H129" s="3">
        <v>0</v>
      </c>
      <c r="I129" s="14">
        <f t="shared" si="13"/>
        <v>0</v>
      </c>
    </row>
    <row r="130" spans="1:12" s="1" customFormat="1" x14ac:dyDescent="0.25">
      <c r="A130" s="186"/>
      <c r="B130" s="187"/>
      <c r="C130" s="189"/>
      <c r="D130" s="11" t="s">
        <v>43</v>
      </c>
      <c r="E130" s="3">
        <v>0</v>
      </c>
      <c r="F130" s="3">
        <v>0</v>
      </c>
      <c r="G130" s="3">
        <v>0</v>
      </c>
      <c r="H130" s="3">
        <v>0</v>
      </c>
      <c r="I130" s="14">
        <f t="shared" si="13"/>
        <v>0</v>
      </c>
    </row>
    <row r="131" spans="1:12" s="1" customFormat="1" x14ac:dyDescent="0.25">
      <c r="A131" s="186"/>
      <c r="B131" s="187"/>
      <c r="C131" s="189"/>
      <c r="D131" s="10" t="s">
        <v>241</v>
      </c>
      <c r="E131" s="4">
        <f t="shared" ref="E131" si="14">E136</f>
        <v>22194389.100000001</v>
      </c>
      <c r="F131" s="4">
        <f>F136</f>
        <v>22194389.100000001</v>
      </c>
      <c r="G131" s="4">
        <f>G136</f>
        <v>22099855.690000001</v>
      </c>
      <c r="H131" s="4">
        <f>H136</f>
        <v>22116429.620000001</v>
      </c>
      <c r="I131" s="14">
        <f t="shared" si="13"/>
        <v>77959.480000000447</v>
      </c>
    </row>
    <row r="132" spans="1:12" s="1" customFormat="1" ht="31.5" x14ac:dyDescent="0.25">
      <c r="A132" s="186"/>
      <c r="B132" s="187"/>
      <c r="C132" s="190"/>
      <c r="D132" s="11" t="s">
        <v>45</v>
      </c>
      <c r="E132" s="3">
        <v>0</v>
      </c>
      <c r="F132" s="3">
        <v>0</v>
      </c>
      <c r="G132" s="3">
        <v>0</v>
      </c>
      <c r="H132" s="3">
        <v>0</v>
      </c>
      <c r="I132" s="14">
        <f t="shared" si="13"/>
        <v>0</v>
      </c>
    </row>
    <row r="133" spans="1:12" s="1" customFormat="1" ht="37.5" customHeight="1" x14ac:dyDescent="0.25">
      <c r="A133" s="191" t="s">
        <v>24</v>
      </c>
      <c r="B133" s="192" t="s">
        <v>240</v>
      </c>
      <c r="C133" s="180" t="s">
        <v>192</v>
      </c>
      <c r="D133" s="8" t="s">
        <v>11</v>
      </c>
      <c r="E133" s="3">
        <f>SUM(E134:E137)</f>
        <v>22194389.100000001</v>
      </c>
      <c r="F133" s="3">
        <f>SUM(F134:F137)</f>
        <v>22194389.100000001</v>
      </c>
      <c r="G133" s="3">
        <f>SUM(G134:G137)</f>
        <v>22099855.690000001</v>
      </c>
      <c r="H133" s="3">
        <f>SUM(H134:H137)</f>
        <v>22116429.620000001</v>
      </c>
      <c r="I133" s="14">
        <f t="shared" si="13"/>
        <v>77959.480000000447</v>
      </c>
      <c r="J133" s="12"/>
      <c r="L133" s="15"/>
    </row>
    <row r="134" spans="1:12" ht="173.25" x14ac:dyDescent="0.25">
      <c r="A134" s="191"/>
      <c r="B134" s="192"/>
      <c r="C134" s="181"/>
      <c r="D134" s="10" t="s">
        <v>42</v>
      </c>
      <c r="E134" s="4">
        <v>0</v>
      </c>
      <c r="F134" s="4">
        <v>0</v>
      </c>
      <c r="G134" s="4">
        <v>0</v>
      </c>
      <c r="H134" s="4">
        <v>0</v>
      </c>
      <c r="I134" s="14">
        <f t="shared" si="13"/>
        <v>0</v>
      </c>
      <c r="J134" s="88" t="s">
        <v>253</v>
      </c>
    </row>
    <row r="135" spans="1:12" x14ac:dyDescent="0.25">
      <c r="A135" s="191"/>
      <c r="B135" s="192"/>
      <c r="C135" s="181"/>
      <c r="D135" s="11" t="s">
        <v>43</v>
      </c>
      <c r="E135" s="4">
        <v>0</v>
      </c>
      <c r="F135" s="4">
        <v>0</v>
      </c>
      <c r="G135" s="4">
        <v>0</v>
      </c>
      <c r="H135" s="4">
        <v>0</v>
      </c>
      <c r="I135" s="14">
        <f t="shared" si="13"/>
        <v>0</v>
      </c>
    </row>
    <row r="136" spans="1:12" x14ac:dyDescent="0.25">
      <c r="A136" s="191"/>
      <c r="B136" s="192"/>
      <c r="C136" s="181"/>
      <c r="D136" s="10" t="s">
        <v>241</v>
      </c>
      <c r="E136" s="4">
        <v>22194389.100000001</v>
      </c>
      <c r="F136" s="4">
        <v>22194389.100000001</v>
      </c>
      <c r="G136" s="4">
        <v>22099855.690000001</v>
      </c>
      <c r="H136" s="21">
        <v>22116429.620000001</v>
      </c>
      <c r="I136" s="14">
        <f t="shared" si="13"/>
        <v>77959.480000000447</v>
      </c>
    </row>
    <row r="137" spans="1:12" ht="31.5" x14ac:dyDescent="0.25">
      <c r="A137" s="191"/>
      <c r="B137" s="192"/>
      <c r="C137" s="182"/>
      <c r="D137" s="11" t="s">
        <v>45</v>
      </c>
      <c r="E137" s="4">
        <v>0</v>
      </c>
      <c r="F137" s="4">
        <v>0</v>
      </c>
      <c r="G137" s="4">
        <v>0</v>
      </c>
      <c r="H137" s="4">
        <v>0</v>
      </c>
      <c r="I137" s="14">
        <f t="shared" ref="I137:I142" si="15">F137-H137</f>
        <v>0</v>
      </c>
    </row>
    <row r="138" spans="1:12" x14ac:dyDescent="0.25">
      <c r="A138" s="191" t="s">
        <v>34</v>
      </c>
      <c r="B138" s="192" t="s">
        <v>36</v>
      </c>
      <c r="C138" s="180" t="s">
        <v>192</v>
      </c>
      <c r="D138" s="8" t="s">
        <v>11</v>
      </c>
      <c r="E138" s="3">
        <v>0</v>
      </c>
      <c r="F138" s="3">
        <v>0</v>
      </c>
      <c r="G138" s="3">
        <v>0</v>
      </c>
      <c r="H138" s="3">
        <v>0</v>
      </c>
      <c r="I138" s="14">
        <f t="shared" si="15"/>
        <v>0</v>
      </c>
    </row>
    <row r="139" spans="1:12" x14ac:dyDescent="0.25">
      <c r="A139" s="191"/>
      <c r="B139" s="192"/>
      <c r="C139" s="181"/>
      <c r="D139" s="10" t="s">
        <v>42</v>
      </c>
      <c r="E139" s="4">
        <v>0</v>
      </c>
      <c r="F139" s="4">
        <v>0</v>
      </c>
      <c r="G139" s="4">
        <v>0</v>
      </c>
      <c r="H139" s="4">
        <v>0</v>
      </c>
      <c r="I139" s="14">
        <f t="shared" si="15"/>
        <v>0</v>
      </c>
    </row>
    <row r="140" spans="1:12" x14ac:dyDescent="0.25">
      <c r="A140" s="191"/>
      <c r="B140" s="192"/>
      <c r="C140" s="181"/>
      <c r="D140" s="11" t="s">
        <v>43</v>
      </c>
      <c r="E140" s="4">
        <v>0</v>
      </c>
      <c r="F140" s="4">
        <v>0</v>
      </c>
      <c r="G140" s="4">
        <v>0</v>
      </c>
      <c r="H140" s="4">
        <v>0</v>
      </c>
      <c r="I140" s="14">
        <f t="shared" si="15"/>
        <v>0</v>
      </c>
    </row>
    <row r="141" spans="1:12" x14ac:dyDescent="0.25">
      <c r="A141" s="191"/>
      <c r="B141" s="192"/>
      <c r="C141" s="181"/>
      <c r="D141" s="10" t="s">
        <v>241</v>
      </c>
      <c r="E141" s="4">
        <v>0</v>
      </c>
      <c r="F141" s="4">
        <v>0</v>
      </c>
      <c r="G141" s="4">
        <v>0</v>
      </c>
      <c r="H141" s="4">
        <v>0</v>
      </c>
      <c r="I141" s="14">
        <f t="shared" si="15"/>
        <v>0</v>
      </c>
    </row>
    <row r="142" spans="1:12" ht="31.5" x14ac:dyDescent="0.25">
      <c r="A142" s="191"/>
      <c r="B142" s="192"/>
      <c r="C142" s="182"/>
      <c r="D142" s="11" t="s">
        <v>45</v>
      </c>
      <c r="E142" s="4">
        <v>0</v>
      </c>
      <c r="F142" s="4">
        <v>0</v>
      </c>
      <c r="G142" s="4">
        <v>0</v>
      </c>
      <c r="H142" s="4">
        <v>0</v>
      </c>
      <c r="I142" s="14">
        <f t="shared" si="15"/>
        <v>0</v>
      </c>
    </row>
    <row r="180" spans="6:8" x14ac:dyDescent="0.25">
      <c r="F180" s="87"/>
      <c r="G180" s="87"/>
      <c r="H180" s="87"/>
    </row>
  </sheetData>
  <mergeCells count="83">
    <mergeCell ref="J78:J82"/>
    <mergeCell ref="A138:A142"/>
    <mergeCell ref="B138:B142"/>
    <mergeCell ref="C138:C142"/>
    <mergeCell ref="A103:A107"/>
    <mergeCell ref="B103:B107"/>
    <mergeCell ref="C103:C107"/>
    <mergeCell ref="B123:B127"/>
    <mergeCell ref="C123:C127"/>
    <mergeCell ref="A118:A122"/>
    <mergeCell ref="B118:B122"/>
    <mergeCell ref="C118:C122"/>
    <mergeCell ref="A133:A137"/>
    <mergeCell ref="B133:B137"/>
    <mergeCell ref="C133:C137"/>
    <mergeCell ref="A108:A112"/>
    <mergeCell ref="B108:B112"/>
    <mergeCell ref="H1:H2"/>
    <mergeCell ref="A3:H3"/>
    <mergeCell ref="A5:A6"/>
    <mergeCell ref="B5:B6"/>
    <mergeCell ref="C5:C6"/>
    <mergeCell ref="D5:H5"/>
    <mergeCell ref="A73:A77"/>
    <mergeCell ref="A33:A42"/>
    <mergeCell ref="B33:B42"/>
    <mergeCell ref="C33:C37"/>
    <mergeCell ref="C38:C42"/>
    <mergeCell ref="A43:A47"/>
    <mergeCell ref="B43:B47"/>
    <mergeCell ref="C43:C47"/>
    <mergeCell ref="A68:A72"/>
    <mergeCell ref="I7:K7"/>
    <mergeCell ref="C23:C27"/>
    <mergeCell ref="C9:C12"/>
    <mergeCell ref="C28:C32"/>
    <mergeCell ref="A23:A32"/>
    <mergeCell ref="B23:B32"/>
    <mergeCell ref="C13:C17"/>
    <mergeCell ref="C18:C22"/>
    <mergeCell ref="A8:A22"/>
    <mergeCell ref="B8:B22"/>
    <mergeCell ref="B68:B72"/>
    <mergeCell ref="C68:C72"/>
    <mergeCell ref="A53:A57"/>
    <mergeCell ref="B53:B57"/>
    <mergeCell ref="C53:C57"/>
    <mergeCell ref="A58:A62"/>
    <mergeCell ref="B58:B62"/>
    <mergeCell ref="C58:C62"/>
    <mergeCell ref="A63:A67"/>
    <mergeCell ref="B83:B87"/>
    <mergeCell ref="A48:A52"/>
    <mergeCell ref="B48:B52"/>
    <mergeCell ref="C48:C52"/>
    <mergeCell ref="C108:C112"/>
    <mergeCell ref="C98:C102"/>
    <mergeCell ref="B63:B67"/>
    <mergeCell ref="C63:C67"/>
    <mergeCell ref="A88:A92"/>
    <mergeCell ref="B88:B92"/>
    <mergeCell ref="C88:C92"/>
    <mergeCell ref="A98:A102"/>
    <mergeCell ref="B98:B102"/>
    <mergeCell ref="A93:A97"/>
    <mergeCell ref="B93:B97"/>
    <mergeCell ref="C93:C97"/>
    <mergeCell ref="J114:J117"/>
    <mergeCell ref="J123:J126"/>
    <mergeCell ref="B73:B77"/>
    <mergeCell ref="C73:C77"/>
    <mergeCell ref="A128:A132"/>
    <mergeCell ref="B128:B132"/>
    <mergeCell ref="C128:C132"/>
    <mergeCell ref="A113:A117"/>
    <mergeCell ref="B113:B117"/>
    <mergeCell ref="C113:C117"/>
    <mergeCell ref="A123:A127"/>
    <mergeCell ref="C83:C87"/>
    <mergeCell ref="A78:A82"/>
    <mergeCell ref="B78:B82"/>
    <mergeCell ref="C78:C82"/>
    <mergeCell ref="A83:A87"/>
  </mergeCells>
  <pageMargins left="0.59055118110236227" right="0.39370078740157483" top="0.39370078740157483" bottom="0.39370078740157483" header="0.31496062992125984" footer="0.31496062992125984"/>
  <pageSetup paperSize="9" scale="44"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view="pageBreakPreview" topLeftCell="A13" zoomScale="90" zoomScaleNormal="80" zoomScaleSheetLayoutView="90" workbookViewId="0">
      <selection activeCell="E12" sqref="E12"/>
    </sheetView>
  </sheetViews>
  <sheetFormatPr defaultColWidth="8.85546875" defaultRowHeight="18.75" x14ac:dyDescent="0.3"/>
  <cols>
    <col min="1" max="1" width="4.140625" style="17" customWidth="1"/>
    <col min="2" max="2" width="42.28515625" style="25" customWidth="1"/>
    <col min="3" max="3" width="32" style="24" customWidth="1"/>
    <col min="4" max="4" width="31.28515625" style="24" customWidth="1"/>
    <col min="5" max="5" width="32.28515625" style="24" customWidth="1"/>
    <col min="6" max="6" width="16" style="24" customWidth="1"/>
    <col min="7" max="7" width="9.7109375" style="24" hidden="1" customWidth="1"/>
    <col min="8" max="8" width="10" style="24" hidden="1" customWidth="1"/>
    <col min="9" max="9" width="18.28515625" style="24" customWidth="1"/>
    <col min="10" max="10" width="19.140625" style="24" customWidth="1"/>
    <col min="11" max="11" width="0" style="18" hidden="1" customWidth="1"/>
    <col min="12" max="14" width="0" style="24" hidden="1" customWidth="1"/>
    <col min="15" max="16384" width="8.85546875" style="24"/>
  </cols>
  <sheetData>
    <row r="1" spans="1:11" s="18" customFormat="1" x14ac:dyDescent="0.25">
      <c r="A1" s="17"/>
      <c r="B1" s="23"/>
      <c r="G1" s="48"/>
      <c r="H1" s="48"/>
      <c r="J1" s="207" t="s">
        <v>46</v>
      </c>
    </row>
    <row r="2" spans="1:11" s="18" customFormat="1" ht="6.6" customHeight="1" x14ac:dyDescent="0.25">
      <c r="A2" s="17"/>
      <c r="B2" s="23"/>
      <c r="G2" s="48"/>
      <c r="H2" s="48"/>
      <c r="J2" s="207"/>
    </row>
    <row r="3" spans="1:11" ht="39.75" customHeight="1" x14ac:dyDescent="0.3">
      <c r="A3" s="208" t="s">
        <v>187</v>
      </c>
      <c r="B3" s="208"/>
      <c r="C3" s="208"/>
      <c r="D3" s="208"/>
      <c r="E3" s="208"/>
      <c r="F3" s="208"/>
      <c r="G3" s="208"/>
      <c r="H3" s="208"/>
      <c r="I3" s="208"/>
      <c r="J3" s="208"/>
    </row>
    <row r="4" spans="1:11" ht="7.15" customHeight="1" x14ac:dyDescent="0.3"/>
    <row r="5" spans="1:11" ht="25.9" customHeight="1" x14ac:dyDescent="0.3">
      <c r="A5" s="204" t="s">
        <v>0</v>
      </c>
      <c r="B5" s="204" t="s">
        <v>76</v>
      </c>
      <c r="C5" s="216" t="s">
        <v>47</v>
      </c>
      <c r="D5" s="204" t="s">
        <v>48</v>
      </c>
      <c r="E5" s="213" t="s">
        <v>49</v>
      </c>
      <c r="F5" s="214"/>
      <c r="G5" s="214"/>
      <c r="H5" s="214"/>
      <c r="I5" s="214"/>
      <c r="J5" s="215"/>
    </row>
    <row r="6" spans="1:11" ht="22.15" customHeight="1" x14ac:dyDescent="0.3">
      <c r="A6" s="205"/>
      <c r="B6" s="205"/>
      <c r="C6" s="216"/>
      <c r="D6" s="205"/>
      <c r="E6" s="209" t="s">
        <v>50</v>
      </c>
      <c r="F6" s="210"/>
      <c r="G6" s="36"/>
      <c r="H6" s="36"/>
      <c r="I6" s="213" t="s">
        <v>181</v>
      </c>
      <c r="J6" s="215"/>
      <c r="K6" s="26"/>
    </row>
    <row r="7" spans="1:11" ht="69" customHeight="1" x14ac:dyDescent="0.3">
      <c r="A7" s="206"/>
      <c r="B7" s="206"/>
      <c r="C7" s="216"/>
      <c r="D7" s="206"/>
      <c r="E7" s="211"/>
      <c r="F7" s="212"/>
      <c r="G7" s="50" t="s">
        <v>17</v>
      </c>
      <c r="H7" s="50" t="s">
        <v>18</v>
      </c>
      <c r="I7" s="47" t="s">
        <v>51</v>
      </c>
      <c r="J7" s="37" t="s">
        <v>3</v>
      </c>
      <c r="K7" s="26"/>
    </row>
    <row r="8" spans="1:11" ht="243" customHeight="1" x14ac:dyDescent="0.3">
      <c r="A8" s="204">
        <v>1</v>
      </c>
      <c r="B8" s="204" t="s">
        <v>77</v>
      </c>
      <c r="C8" s="204" t="s">
        <v>78</v>
      </c>
      <c r="D8" s="49" t="s">
        <v>183</v>
      </c>
      <c r="E8" s="50" t="s">
        <v>56</v>
      </c>
      <c r="F8" s="27" t="s">
        <v>79</v>
      </c>
      <c r="G8" s="27"/>
      <c r="H8" s="27"/>
      <c r="I8" s="41">
        <v>64127</v>
      </c>
      <c r="J8" s="42">
        <v>64127</v>
      </c>
      <c r="K8" s="29">
        <v>1</v>
      </c>
    </row>
    <row r="9" spans="1:11" ht="243" customHeight="1" x14ac:dyDescent="0.3">
      <c r="A9" s="205"/>
      <c r="B9" s="205"/>
      <c r="C9" s="205"/>
      <c r="D9" s="81" t="s">
        <v>188</v>
      </c>
      <c r="E9" s="81" t="s">
        <v>178</v>
      </c>
      <c r="F9" s="27" t="s">
        <v>81</v>
      </c>
      <c r="G9" s="27"/>
      <c r="H9" s="27"/>
      <c r="I9" s="41">
        <v>40</v>
      </c>
      <c r="J9" s="42">
        <v>57</v>
      </c>
      <c r="K9" s="29"/>
    </row>
    <row r="10" spans="1:11" ht="243" customHeight="1" x14ac:dyDescent="0.3">
      <c r="A10" s="206"/>
      <c r="B10" s="206"/>
      <c r="C10" s="206"/>
      <c r="D10" s="81" t="s">
        <v>189</v>
      </c>
      <c r="E10" s="81" t="s">
        <v>259</v>
      </c>
      <c r="F10" s="27" t="s">
        <v>81</v>
      </c>
      <c r="G10" s="27"/>
      <c r="H10" s="27"/>
      <c r="I10" s="41">
        <v>100</v>
      </c>
      <c r="J10" s="42">
        <v>75</v>
      </c>
      <c r="K10" s="29"/>
    </row>
    <row r="11" spans="1:11" ht="243" customHeight="1" x14ac:dyDescent="0.3">
      <c r="A11" s="81">
        <v>2</v>
      </c>
      <c r="B11" s="40" t="s">
        <v>182</v>
      </c>
      <c r="C11" s="81" t="s">
        <v>186</v>
      </c>
      <c r="D11" s="81" t="s">
        <v>190</v>
      </c>
      <c r="E11" s="82" t="s">
        <v>170</v>
      </c>
      <c r="F11" s="27" t="s">
        <v>7</v>
      </c>
      <c r="G11" s="27"/>
      <c r="H11" s="27"/>
      <c r="I11" s="41">
        <v>2</v>
      </c>
      <c r="J11" s="42">
        <v>2</v>
      </c>
      <c r="K11" s="29"/>
    </row>
    <row r="12" spans="1:11" ht="237.75" customHeight="1" x14ac:dyDescent="0.3">
      <c r="A12" s="50">
        <v>3</v>
      </c>
      <c r="B12" s="30" t="s">
        <v>63</v>
      </c>
      <c r="C12" s="28" t="s">
        <v>80</v>
      </c>
      <c r="D12" s="28" t="s">
        <v>122</v>
      </c>
      <c r="E12" s="27" t="s">
        <v>125</v>
      </c>
      <c r="F12" s="27" t="s">
        <v>119</v>
      </c>
      <c r="G12" s="27">
        <v>43831</v>
      </c>
      <c r="H12" s="27">
        <v>44196</v>
      </c>
      <c r="I12" s="50">
        <v>7</v>
      </c>
      <c r="J12" s="43">
        <v>7</v>
      </c>
      <c r="K12" s="29"/>
    </row>
    <row r="13" spans="1:11" ht="318" customHeight="1" x14ac:dyDescent="0.3">
      <c r="A13" s="50">
        <v>4</v>
      </c>
      <c r="B13" s="30" t="s">
        <v>260</v>
      </c>
      <c r="C13" s="28" t="s">
        <v>184</v>
      </c>
      <c r="D13" s="28" t="s">
        <v>171</v>
      </c>
      <c r="E13" s="28" t="s">
        <v>171</v>
      </c>
      <c r="F13" s="27" t="s">
        <v>7</v>
      </c>
      <c r="G13" s="27"/>
      <c r="H13" s="27"/>
      <c r="I13" s="49">
        <v>1</v>
      </c>
      <c r="J13" s="50">
        <v>1</v>
      </c>
      <c r="K13" s="29"/>
    </row>
    <row r="14" spans="1:11" ht="261.75" customHeight="1" x14ac:dyDescent="0.3">
      <c r="A14" s="50">
        <v>5</v>
      </c>
      <c r="B14" s="30" t="s">
        <v>185</v>
      </c>
      <c r="C14" s="28" t="s">
        <v>135</v>
      </c>
      <c r="D14" s="28" t="s">
        <v>132</v>
      </c>
      <c r="E14" s="27" t="s">
        <v>131</v>
      </c>
      <c r="F14" s="27" t="s">
        <v>7</v>
      </c>
      <c r="G14" s="27"/>
      <c r="H14" s="27"/>
      <c r="I14" s="49">
        <v>1</v>
      </c>
      <c r="J14" s="50">
        <v>1</v>
      </c>
      <c r="K14" s="29"/>
    </row>
    <row r="15" spans="1:11" x14ac:dyDescent="0.3">
      <c r="A15" s="31"/>
      <c r="B15" s="32"/>
      <c r="C15" s="33"/>
      <c r="D15" s="33"/>
      <c r="E15" s="34"/>
      <c r="F15" s="34"/>
      <c r="G15" s="34"/>
      <c r="H15" s="34"/>
      <c r="I15" s="33"/>
      <c r="J15" s="33"/>
      <c r="K15" s="35"/>
    </row>
  </sheetData>
  <mergeCells count="12">
    <mergeCell ref="A8:A10"/>
    <mergeCell ref="B8:B10"/>
    <mergeCell ref="C8:C10"/>
    <mergeCell ref="J1:J2"/>
    <mergeCell ref="A3:J3"/>
    <mergeCell ref="E6:F7"/>
    <mergeCell ref="E5:J5"/>
    <mergeCell ref="A5:A7"/>
    <mergeCell ref="B5:B7"/>
    <mergeCell ref="C5:C7"/>
    <mergeCell ref="D5:D7"/>
    <mergeCell ref="I6:J6"/>
  </mergeCells>
  <printOptions horizontalCentered="1"/>
  <pageMargins left="0.39370078740157483" right="0.39370078740157483" top="0.39370078740157483" bottom="0.19685039370078741" header="0.31496062992125984" footer="0.11811023622047245"/>
  <pageSetup paperSize="9" scale="48"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view="pageBreakPreview" zoomScale="90" zoomScaleNormal="80" zoomScaleSheetLayoutView="90" workbookViewId="0">
      <selection activeCell="H5" sqref="H5:H8"/>
    </sheetView>
  </sheetViews>
  <sheetFormatPr defaultColWidth="8.85546875" defaultRowHeight="18.75" x14ac:dyDescent="0.3"/>
  <cols>
    <col min="1" max="1" width="9.7109375" style="17" customWidth="1"/>
    <col min="2" max="2" width="27.42578125" style="25" customWidth="1"/>
    <col min="3" max="3" width="25.42578125" style="24" customWidth="1"/>
    <col min="4" max="4" width="32.28515625" style="24" customWidth="1"/>
    <col min="5" max="5" width="22.28515625" style="24" customWidth="1"/>
    <col min="6" max="6" width="9.7109375" style="24" hidden="1" customWidth="1"/>
    <col min="7" max="7" width="10" style="24" hidden="1" customWidth="1"/>
    <col min="8" max="8" width="61.28515625" style="24" customWidth="1"/>
    <col min="9" max="9" width="0" style="18" hidden="1" customWidth="1"/>
    <col min="10" max="10" width="13.85546875" style="24" customWidth="1"/>
    <col min="11" max="11" width="5.28515625" style="24" customWidth="1"/>
    <col min="12" max="12" width="4.5703125" style="24" customWidth="1"/>
    <col min="13" max="16384" width="8.85546875" style="24"/>
  </cols>
  <sheetData>
    <row r="1" spans="1:9" s="18" customFormat="1" x14ac:dyDescent="0.25">
      <c r="A1" s="17"/>
      <c r="B1" s="23"/>
      <c r="F1" s="96"/>
      <c r="G1" s="96"/>
      <c r="H1" s="207" t="s">
        <v>265</v>
      </c>
    </row>
    <row r="2" spans="1:9" s="18" customFormat="1" ht="6.6" customHeight="1" x14ac:dyDescent="0.25">
      <c r="A2" s="17"/>
      <c r="B2" s="23"/>
      <c r="F2" s="96"/>
      <c r="G2" s="96"/>
      <c r="H2" s="207"/>
    </row>
    <row r="3" spans="1:9" ht="39.75" customHeight="1" x14ac:dyDescent="0.3">
      <c r="A3" s="222" t="s">
        <v>266</v>
      </c>
      <c r="B3" s="222"/>
      <c r="C3" s="222"/>
      <c r="D3" s="222"/>
      <c r="E3" s="222"/>
      <c r="F3" s="222"/>
      <c r="G3" s="222"/>
      <c r="H3" s="222"/>
    </row>
    <row r="4" spans="1:9" ht="7.15" customHeight="1" x14ac:dyDescent="0.3"/>
    <row r="5" spans="1:9" ht="25.9" customHeight="1" x14ac:dyDescent="0.3">
      <c r="A5" s="219" t="s">
        <v>0</v>
      </c>
      <c r="B5" s="209" t="s">
        <v>267</v>
      </c>
      <c r="C5" s="210"/>
      <c r="D5" s="209" t="s">
        <v>268</v>
      </c>
      <c r="E5" s="210"/>
      <c r="F5" s="99"/>
      <c r="G5" s="99"/>
      <c r="H5" s="223" t="s">
        <v>269</v>
      </c>
    </row>
    <row r="6" spans="1:9" ht="22.15" customHeight="1" x14ac:dyDescent="0.3">
      <c r="A6" s="220"/>
      <c r="B6" s="217"/>
      <c r="C6" s="218"/>
      <c r="D6" s="217"/>
      <c r="E6" s="218"/>
      <c r="F6" s="36"/>
      <c r="G6" s="36"/>
      <c r="H6" s="224"/>
      <c r="I6" s="26"/>
    </row>
    <row r="7" spans="1:9" ht="69" customHeight="1" x14ac:dyDescent="0.3">
      <c r="A7" s="220"/>
      <c r="B7" s="211"/>
      <c r="C7" s="212"/>
      <c r="D7" s="211"/>
      <c r="E7" s="212"/>
      <c r="F7" s="97" t="s">
        <v>17</v>
      </c>
      <c r="G7" s="97" t="s">
        <v>18</v>
      </c>
      <c r="H7" s="224"/>
      <c r="I7" s="26"/>
    </row>
    <row r="8" spans="1:9" ht="243" customHeight="1" x14ac:dyDescent="0.3">
      <c r="A8" s="221"/>
      <c r="B8" s="101" t="s">
        <v>270</v>
      </c>
      <c r="C8" s="101" t="s">
        <v>271</v>
      </c>
      <c r="D8" s="102" t="s">
        <v>272</v>
      </c>
      <c r="E8" s="103" t="s">
        <v>271</v>
      </c>
      <c r="F8" s="27"/>
      <c r="G8" s="27"/>
      <c r="H8" s="225"/>
      <c r="I8" s="29"/>
    </row>
    <row r="9" spans="1:9" ht="34.5" customHeight="1" x14ac:dyDescent="0.3">
      <c r="A9" s="100">
        <v>1</v>
      </c>
      <c r="B9" s="100">
        <v>2</v>
      </c>
      <c r="C9" s="100">
        <v>3</v>
      </c>
      <c r="D9" s="100">
        <v>4</v>
      </c>
      <c r="E9" s="100">
        <v>5</v>
      </c>
      <c r="F9" s="100"/>
      <c r="G9" s="100"/>
      <c r="H9" s="100">
        <v>6</v>
      </c>
      <c r="I9" s="29"/>
    </row>
    <row r="10" spans="1:9" ht="231" customHeight="1" x14ac:dyDescent="0.3">
      <c r="A10" s="95">
        <v>1</v>
      </c>
      <c r="B10" s="40" t="s">
        <v>278</v>
      </c>
      <c r="C10" s="107">
        <v>45208</v>
      </c>
      <c r="D10" s="97" t="s">
        <v>279</v>
      </c>
      <c r="E10" s="27">
        <v>45209</v>
      </c>
      <c r="F10" s="27"/>
      <c r="G10" s="27"/>
      <c r="H10" s="98" t="s">
        <v>277</v>
      </c>
      <c r="I10" s="29"/>
    </row>
    <row r="11" spans="1:9" ht="231.75" customHeight="1" x14ac:dyDescent="0.3">
      <c r="A11" s="95">
        <v>2</v>
      </c>
      <c r="B11" s="40" t="s">
        <v>281</v>
      </c>
      <c r="C11" s="107">
        <v>45377</v>
      </c>
      <c r="D11" s="106" t="s">
        <v>280</v>
      </c>
      <c r="E11" s="27">
        <v>46107</v>
      </c>
      <c r="F11" s="27"/>
      <c r="G11" s="27"/>
      <c r="H11" s="105" t="s">
        <v>273</v>
      </c>
      <c r="I11" s="29"/>
    </row>
    <row r="12" spans="1:9" ht="232.5" customHeight="1" x14ac:dyDescent="0.3">
      <c r="A12" s="95">
        <v>3</v>
      </c>
      <c r="B12" s="40" t="s">
        <v>284</v>
      </c>
      <c r="C12" s="107">
        <v>45474</v>
      </c>
      <c r="D12" s="106" t="s">
        <v>282</v>
      </c>
      <c r="E12" s="27">
        <v>45474</v>
      </c>
      <c r="F12" s="27"/>
      <c r="G12" s="27"/>
      <c r="H12" s="105" t="s">
        <v>274</v>
      </c>
      <c r="I12" s="29"/>
    </row>
    <row r="13" spans="1:9" ht="207.75" customHeight="1" x14ac:dyDescent="0.3">
      <c r="A13" s="104">
        <v>4</v>
      </c>
      <c r="B13" s="40" t="s">
        <v>283</v>
      </c>
      <c r="C13" s="107">
        <v>45628</v>
      </c>
      <c r="D13" s="106" t="s">
        <v>285</v>
      </c>
      <c r="E13" s="27">
        <v>45628</v>
      </c>
      <c r="F13" s="27"/>
      <c r="G13" s="27"/>
      <c r="H13" s="105" t="s">
        <v>275</v>
      </c>
      <c r="I13" s="29"/>
    </row>
    <row r="14" spans="1:9" ht="218.25" customHeight="1" x14ac:dyDescent="0.3">
      <c r="A14" s="104">
        <v>5</v>
      </c>
      <c r="B14" s="40" t="s">
        <v>286</v>
      </c>
      <c r="C14" s="107">
        <v>45685</v>
      </c>
      <c r="D14" s="106" t="s">
        <v>287</v>
      </c>
      <c r="E14" s="27">
        <v>45685</v>
      </c>
      <c r="F14" s="27"/>
      <c r="G14" s="27"/>
      <c r="H14" s="105" t="s">
        <v>276</v>
      </c>
      <c r="I14" s="29"/>
    </row>
    <row r="15" spans="1:9" ht="29.25" customHeight="1" x14ac:dyDescent="0.3">
      <c r="A15" s="24"/>
      <c r="B15" s="24"/>
      <c r="I15" s="29"/>
    </row>
    <row r="16" spans="1:9" x14ac:dyDescent="0.3">
      <c r="A16" s="31"/>
      <c r="B16" s="32"/>
      <c r="C16" s="33"/>
      <c r="D16" s="34"/>
      <c r="E16" s="34"/>
      <c r="F16" s="34"/>
      <c r="G16" s="34"/>
      <c r="H16" s="33"/>
      <c r="I16" s="35"/>
    </row>
  </sheetData>
  <mergeCells count="6">
    <mergeCell ref="B5:C7"/>
    <mergeCell ref="D5:E7"/>
    <mergeCell ref="A5:A8"/>
    <mergeCell ref="H1:H2"/>
    <mergeCell ref="A3:H3"/>
    <mergeCell ref="H5:H8"/>
  </mergeCells>
  <printOptions horizontalCentered="1"/>
  <pageMargins left="0.39370078740157483" right="0.39370078740157483" top="0.39370078740157483" bottom="0.19685039370078741" header="0.31496062992125984" footer="0.11811023622047245"/>
  <pageSetup paperSize="9" scale="4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Таб. 8 (индикаторы)</vt:lpstr>
      <vt:lpstr>Таб. 9 (вып-ние осн.мер-ий) (2</vt:lpstr>
      <vt:lpstr>Таб. 10 (инф-ция о расходах</vt:lpstr>
      <vt:lpstr>Таб. 11 (исп.-ие субсидии)</vt:lpstr>
      <vt:lpstr>Таб. 13 (внесенные изменен) </vt:lpstr>
      <vt:lpstr>'Таб. 11 (исп.-ие субсидии)'!Заголовки_для_печати</vt:lpstr>
      <vt:lpstr>'Таб. 13 (внесенные изменен) '!Заголовки_для_печати</vt:lpstr>
      <vt:lpstr>'Таб. 8 (индикаторы)'!Заголовки_для_печати</vt:lpstr>
      <vt:lpstr>'Таб. 9 (вып-ние осн.мер-ий) (2'!Заголовки_для_печати</vt:lpstr>
      <vt:lpstr>'Таб. 10 (инф-ция о расходах'!Область_печати</vt:lpstr>
      <vt:lpstr>'Таб. 11 (исп.-ие субсидии)'!Область_печати</vt:lpstr>
      <vt:lpstr>'Таб. 13 (внесенные изменен) '!Область_печати</vt:lpstr>
      <vt:lpstr>'Таб. 8 (индикаторы)'!Область_печати</vt:lpstr>
      <vt:lpstr>'Таб. 9 (вып-ние осн.мер-ий)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2025-04-03T09:18:37Z</dcterms:modified>
</cp:coreProperties>
</file>